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shdgov.sharepoint.com/sites/DESPACHOSECRETARIADISTRITALDEHACIENDA/Documentos compartidos/CONCEJO/4. Proposiciones/855 - Daniel Briceño y Sandra Forero/"/>
    </mc:Choice>
  </mc:AlternateContent>
  <xr:revisionPtr revIDLastSave="443" documentId="13_ncr:1_{18BA683C-6B51-4A7E-8297-49F8C682C3D6}" xr6:coauthVersionLast="47" xr6:coauthVersionMax="47" xr10:uidLastSave="{B5D1CE00-63DA-43D8-B0D2-3051B6CC593A}"/>
  <bookViews>
    <workbookView xWindow="-110" yWindow="-110" windowWidth="19420" windowHeight="11500" firstSheet="10" activeTab="12" xr2:uid="{A2BD351E-10EC-4C7A-BEF8-1D2ABAEEBCEE}"/>
  </bookViews>
  <sheets>
    <sheet name="Pregunta_1" sheetId="8" r:id="rId1"/>
    <sheet name="Pregunta_2" sheetId="5" r:id="rId2"/>
    <sheet name="Pregunta_3" sheetId="3" r:id="rId3"/>
    <sheet name="Pregunta_4" sheetId="2" r:id="rId4"/>
    <sheet name="Pregunta_5" sheetId="9" r:id="rId5"/>
    <sheet name="Pregunta_6" sheetId="10" r:id="rId6"/>
    <sheet name="Pregunta_7" sheetId="6" r:id="rId7"/>
    <sheet name="Pregunta_8" sheetId="11" r:id="rId8"/>
    <sheet name="Pregunta_9" sheetId="13" r:id="rId9"/>
    <sheet name="Pregunta_11" sheetId="14" r:id="rId10"/>
    <sheet name="Pregunta_12_13_14" sheetId="18" r:id="rId11"/>
    <sheet name="Pregunta_15_16" sheetId="4" r:id="rId12"/>
    <sheet name="Pregunta_18_19_20" sheetId="15" r:id="rId13"/>
    <sheet name="Pregunta_21" sheetId="17" r:id="rId14"/>
    <sheet name="Pregunta_22" sheetId="7" r:id="rId15"/>
  </sheets>
  <definedNames>
    <definedName name="_xlnm._FilterDatabase" localSheetId="9" hidden="1">Pregunta_11!$B$4:$F$19</definedName>
    <definedName name="_xlnm._FilterDatabase" localSheetId="12" hidden="1">Pregunta_18_19_20!$A$4:$H$13</definedName>
    <definedName name="_xlnm._FilterDatabase" localSheetId="1" hidden="1">Pregunta_2!$B$7:$H$101</definedName>
    <definedName name="_xlnm._FilterDatabase" localSheetId="4" hidden="1">Pregunta_5!$A$5:$T$122</definedName>
    <definedName name="_xlnm._FilterDatabase" localSheetId="5" hidden="1">Pregunta_6!$A$4:$N$81</definedName>
    <definedName name="_xlnm._FilterDatabase" localSheetId="6" hidden="1">Pregunta_7!$B$7:$G$10</definedName>
    <definedName name="_xlnm._FilterDatabase" localSheetId="8" hidden="1">Pregunta_9!$A$4:$I$15</definedName>
    <definedName name="_xlnm.Print_Area" localSheetId="10">Pregunta_12_13_14!$A$10:$I$15</definedName>
    <definedName name="Print_Area" localSheetId="10">Pregunta_12_13_14!$A$3:$I$15</definedName>
    <definedName name="_xlnm.Print_Titles" localSheetId="10">Pregunta_12_13_14!$10:$11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9" l="1"/>
  <c r="R122" i="9"/>
  <c r="N122" i="9"/>
  <c r="K122" i="9"/>
  <c r="R121" i="9"/>
  <c r="N121" i="9"/>
  <c r="K121" i="9"/>
  <c r="R120" i="9"/>
  <c r="N120" i="9"/>
  <c r="K120" i="9"/>
  <c r="R119" i="9"/>
  <c r="N119" i="9"/>
  <c r="K119" i="9"/>
  <c r="R118" i="9"/>
  <c r="N118" i="9"/>
  <c r="K118" i="9"/>
  <c r="R117" i="9"/>
  <c r="N117" i="9"/>
  <c r="K117" i="9"/>
  <c r="R116" i="9"/>
  <c r="N116" i="9"/>
  <c r="K116" i="9"/>
  <c r="R115" i="9"/>
  <c r="N115" i="9"/>
  <c r="K115" i="9"/>
  <c r="R114" i="9"/>
  <c r="N114" i="9"/>
  <c r="K114" i="9"/>
  <c r="R113" i="9"/>
  <c r="N113" i="9"/>
  <c r="K113" i="9"/>
  <c r="R112" i="9"/>
  <c r="N112" i="9"/>
  <c r="K112" i="9"/>
  <c r="R111" i="9"/>
  <c r="N111" i="9"/>
  <c r="K111" i="9"/>
  <c r="R110" i="9"/>
  <c r="N110" i="9"/>
  <c r="K110" i="9"/>
  <c r="R109" i="9"/>
  <c r="N109" i="9"/>
  <c r="K109" i="9"/>
  <c r="R108" i="9"/>
  <c r="N108" i="9"/>
  <c r="K108" i="9"/>
  <c r="R107" i="9"/>
  <c r="N107" i="9"/>
  <c r="K107" i="9"/>
  <c r="R106" i="9"/>
  <c r="N106" i="9"/>
  <c r="K106" i="9"/>
  <c r="R105" i="9"/>
  <c r="N105" i="9"/>
  <c r="K105" i="9"/>
  <c r="R104" i="9"/>
  <c r="N104" i="9"/>
  <c r="K104" i="9"/>
  <c r="R103" i="9"/>
  <c r="N103" i="9"/>
  <c r="K103" i="9"/>
  <c r="R102" i="9"/>
  <c r="N102" i="9"/>
  <c r="K102" i="9"/>
  <c r="R101" i="9"/>
  <c r="N101" i="9"/>
  <c r="K101" i="9"/>
  <c r="R100" i="9"/>
  <c r="N100" i="9"/>
  <c r="K100" i="9"/>
  <c r="R99" i="9"/>
  <c r="N99" i="9"/>
  <c r="K99" i="9"/>
  <c r="R98" i="9"/>
  <c r="N98" i="9"/>
  <c r="K98" i="9"/>
  <c r="R97" i="9"/>
  <c r="N97" i="9"/>
  <c r="K97" i="9"/>
  <c r="R96" i="9"/>
  <c r="N96" i="9"/>
  <c r="K96" i="9"/>
  <c r="R95" i="9"/>
  <c r="N95" i="9"/>
  <c r="K95" i="9"/>
  <c r="R94" i="9"/>
  <c r="N94" i="9"/>
  <c r="K94" i="9"/>
  <c r="R93" i="9"/>
  <c r="N93" i="9"/>
  <c r="K93" i="9"/>
  <c r="R92" i="9"/>
  <c r="N92" i="9"/>
  <c r="K92" i="9"/>
  <c r="R91" i="9"/>
  <c r="N91" i="9"/>
  <c r="K91" i="9"/>
  <c r="R90" i="9"/>
  <c r="N90" i="9"/>
  <c r="K90" i="9"/>
  <c r="R89" i="9"/>
  <c r="N89" i="9"/>
  <c r="K89" i="9"/>
  <c r="R88" i="9"/>
  <c r="N88" i="9"/>
  <c r="K88" i="9"/>
  <c r="R87" i="9"/>
  <c r="N87" i="9"/>
  <c r="K87" i="9"/>
  <c r="R86" i="9"/>
  <c r="N86" i="9"/>
  <c r="K86" i="9"/>
  <c r="R85" i="9"/>
  <c r="N85" i="9"/>
  <c r="K85" i="9"/>
  <c r="R84" i="9"/>
  <c r="N84" i="9"/>
  <c r="K84" i="9"/>
  <c r="R83" i="9"/>
  <c r="N83" i="9"/>
  <c r="K83" i="9"/>
  <c r="R82" i="9"/>
  <c r="N82" i="9"/>
  <c r="K82" i="9"/>
  <c r="R81" i="9"/>
  <c r="N81" i="9"/>
  <c r="K81" i="9"/>
  <c r="R80" i="9"/>
  <c r="N80" i="9"/>
  <c r="K80" i="9"/>
  <c r="R79" i="9"/>
  <c r="N79" i="9"/>
  <c r="K79" i="9"/>
  <c r="R78" i="9"/>
  <c r="N78" i="9"/>
  <c r="K78" i="9"/>
  <c r="R77" i="9"/>
  <c r="N77" i="9"/>
  <c r="K77" i="9"/>
  <c r="R76" i="9"/>
  <c r="N76" i="9"/>
  <c r="K76" i="9"/>
  <c r="R75" i="9"/>
  <c r="N75" i="9"/>
  <c r="K75" i="9"/>
  <c r="R74" i="9"/>
  <c r="N74" i="9"/>
  <c r="K74" i="9"/>
  <c r="R73" i="9"/>
  <c r="N73" i="9"/>
  <c r="K73" i="9"/>
  <c r="R72" i="9"/>
  <c r="N72" i="9"/>
  <c r="K72" i="9"/>
  <c r="R71" i="9"/>
  <c r="N71" i="9"/>
  <c r="K71" i="9"/>
  <c r="R70" i="9"/>
  <c r="N70" i="9"/>
  <c r="K70" i="9"/>
  <c r="R69" i="9"/>
  <c r="N69" i="9"/>
  <c r="K69" i="9"/>
  <c r="R68" i="9"/>
  <c r="N68" i="9"/>
  <c r="K68" i="9"/>
  <c r="R67" i="9"/>
  <c r="N67" i="9"/>
  <c r="K67" i="9"/>
  <c r="R66" i="9"/>
  <c r="N66" i="9"/>
  <c r="K66" i="9"/>
  <c r="R65" i="9"/>
  <c r="N65" i="9"/>
  <c r="K65" i="9"/>
  <c r="R64" i="9"/>
  <c r="N64" i="9"/>
  <c r="K64" i="9"/>
  <c r="R63" i="9"/>
  <c r="N63" i="9"/>
  <c r="K63" i="9"/>
  <c r="R62" i="9"/>
  <c r="N62" i="9"/>
  <c r="K62" i="9"/>
  <c r="R61" i="9"/>
  <c r="N61" i="9"/>
  <c r="K61" i="9"/>
  <c r="R60" i="9"/>
  <c r="N60" i="9"/>
  <c r="K60" i="9"/>
  <c r="R59" i="9"/>
  <c r="N59" i="9"/>
  <c r="K59" i="9"/>
  <c r="R58" i="9"/>
  <c r="N58" i="9"/>
  <c r="K58" i="9"/>
  <c r="R57" i="9"/>
  <c r="N57" i="9"/>
  <c r="K57" i="9"/>
  <c r="R56" i="9"/>
  <c r="N56" i="9"/>
  <c r="K56" i="9"/>
  <c r="R55" i="9"/>
  <c r="N55" i="9"/>
  <c r="K55" i="9"/>
  <c r="R54" i="9"/>
  <c r="N54" i="9"/>
  <c r="K54" i="9"/>
  <c r="R53" i="9"/>
  <c r="N53" i="9"/>
  <c r="K53" i="9"/>
  <c r="R52" i="9"/>
  <c r="N52" i="9"/>
  <c r="K52" i="9"/>
  <c r="R51" i="9"/>
  <c r="N51" i="9"/>
  <c r="K51" i="9"/>
  <c r="R50" i="9"/>
  <c r="N50" i="9"/>
  <c r="K50" i="9"/>
  <c r="R49" i="9"/>
  <c r="N49" i="9"/>
  <c r="K49" i="9"/>
  <c r="R48" i="9"/>
  <c r="N48" i="9"/>
  <c r="K48" i="9"/>
  <c r="R47" i="9"/>
  <c r="N47" i="9"/>
  <c r="K47" i="9"/>
  <c r="R46" i="9"/>
  <c r="N46" i="9"/>
  <c r="K46" i="9"/>
  <c r="R45" i="9"/>
  <c r="N45" i="9"/>
  <c r="K45" i="9"/>
  <c r="R44" i="9"/>
  <c r="N44" i="9"/>
  <c r="K44" i="9"/>
  <c r="R43" i="9"/>
  <c r="N43" i="9"/>
  <c r="K43" i="9"/>
  <c r="R42" i="9"/>
  <c r="N42" i="9"/>
  <c r="K42" i="9"/>
  <c r="R41" i="9"/>
  <c r="N41" i="9"/>
  <c r="K41" i="9"/>
  <c r="R40" i="9"/>
  <c r="N40" i="9"/>
  <c r="K40" i="9"/>
  <c r="R39" i="9"/>
  <c r="N39" i="9"/>
  <c r="K39" i="9"/>
  <c r="R38" i="9"/>
  <c r="N38" i="9"/>
  <c r="K38" i="9"/>
  <c r="R37" i="9"/>
  <c r="N37" i="9"/>
  <c r="K37" i="9"/>
  <c r="R36" i="9"/>
  <c r="N36" i="9"/>
  <c r="K36" i="9"/>
  <c r="R35" i="9"/>
  <c r="N35" i="9"/>
  <c r="K35" i="9"/>
  <c r="R34" i="9"/>
  <c r="N34" i="9"/>
  <c r="K34" i="9"/>
  <c r="R33" i="9"/>
  <c r="N33" i="9"/>
  <c r="K33" i="9"/>
  <c r="R32" i="9"/>
  <c r="N32" i="9"/>
  <c r="K32" i="9"/>
  <c r="R31" i="9"/>
  <c r="N31" i="9"/>
  <c r="K31" i="9"/>
  <c r="R30" i="9"/>
  <c r="N30" i="9"/>
  <c r="K30" i="9"/>
  <c r="R29" i="9"/>
  <c r="N29" i="9"/>
  <c r="K29" i="9"/>
  <c r="R28" i="9"/>
  <c r="N28" i="9"/>
  <c r="K28" i="9"/>
  <c r="R27" i="9"/>
  <c r="N27" i="9"/>
  <c r="K27" i="9"/>
  <c r="R26" i="9"/>
  <c r="N26" i="9"/>
  <c r="K26" i="9"/>
  <c r="R25" i="9"/>
  <c r="N25" i="9"/>
  <c r="K25" i="9"/>
  <c r="R24" i="9"/>
  <c r="N24" i="9"/>
  <c r="K24" i="9"/>
  <c r="R23" i="9"/>
  <c r="N23" i="9"/>
  <c r="K23" i="9"/>
  <c r="R22" i="9"/>
  <c r="N22" i="9"/>
  <c r="K22" i="9"/>
  <c r="R21" i="9"/>
  <c r="N21" i="9"/>
  <c r="K21" i="9"/>
  <c r="R20" i="9"/>
  <c r="N20" i="9"/>
  <c r="K20" i="9"/>
  <c r="R19" i="9"/>
  <c r="N19" i="9"/>
  <c r="K19" i="9"/>
  <c r="R18" i="9"/>
  <c r="N18" i="9"/>
  <c r="K18" i="9"/>
  <c r="R17" i="9"/>
  <c r="N17" i="9"/>
  <c r="K17" i="9"/>
  <c r="R16" i="9"/>
  <c r="N16" i="9"/>
  <c r="K16" i="9"/>
  <c r="R15" i="9"/>
  <c r="N15" i="9"/>
  <c r="K15" i="9"/>
  <c r="R14" i="9"/>
  <c r="N14" i="9"/>
  <c r="K14" i="9"/>
  <c r="R13" i="9"/>
  <c r="N13" i="9"/>
  <c r="K13" i="9"/>
  <c r="R12" i="9"/>
  <c r="N12" i="9"/>
  <c r="K12" i="9"/>
  <c r="R11" i="9"/>
  <c r="N11" i="9"/>
  <c r="K11" i="9"/>
  <c r="R10" i="9"/>
  <c r="N10" i="9"/>
  <c r="K10" i="9"/>
  <c r="R9" i="9"/>
  <c r="N9" i="9"/>
  <c r="K9" i="9"/>
  <c r="R8" i="9"/>
  <c r="N8" i="9"/>
  <c r="K8" i="9"/>
  <c r="R7" i="9"/>
  <c r="N7" i="9"/>
  <c r="K7" i="9"/>
  <c r="R6" i="9"/>
  <c r="K6" i="9"/>
</calcChain>
</file>

<file path=xl/sharedStrings.xml><?xml version="1.0" encoding="utf-8"?>
<sst xmlns="http://schemas.openxmlformats.org/spreadsheetml/2006/main" count="2647" uniqueCount="1033">
  <si>
    <t>Razón social del contratista</t>
  </si>
  <si>
    <t>Identificación del contratista</t>
  </si>
  <si>
    <t>No. Contrato</t>
  </si>
  <si>
    <t>Año</t>
  </si>
  <si>
    <t>Objeto del contrato</t>
  </si>
  <si>
    <t>Valor inicial del Contrato</t>
  </si>
  <si>
    <t>ACOMEDIOS PUBLICIDAD Y MERCADEO SAS</t>
  </si>
  <si>
    <t>Prestar servicios integrales requeridos para la estructuración, negociación y ejecución de los planes de medios para la implementación de estrategias de comunicación ATL y BTL, solicitadas por la Secretaría Distrital de Hacienda, tanto en medios tradicionales de comunicación, como en otros espacios.</t>
  </si>
  <si>
    <t>$525.131.000</t>
  </si>
  <si>
    <t>SDH-SIE-03-2019</t>
  </si>
  <si>
    <t>$283.570.740</t>
  </si>
  <si>
    <t>SDH-SIE-005-2020</t>
  </si>
  <si>
    <t xml:space="preserve">Prestar los servicios integrales de central de medios para la planeación, producción y ejecución de campañas de divulgación, impresos, material P.O.P. videos, y piezas institucionales a fin de divulgar contenidos de la Secretaría Distrital de Hacienda, de conformidad con lo establecido en el pliego de condiciones. </t>
  </si>
  <si>
    <t>$ 1.435.601.000</t>
  </si>
  <si>
    <t>EMPRESA DE TELECOMUNICACIONES DE BOGOTÁ S.A. E.S.P. - ETB S.A. ESP</t>
  </si>
  <si>
    <t>Proveer a la Secretaría Distrital de Hacienda los servicios de Central de Medios para la divulgación institucional de sus planes, programas, proyectos y políticas, a través de la planeación, ordenación, seguimiento, compra y optimización de espacios en medios de comunicación masivos, alternativos y comunitarios mediante el desarrollo y ejecución de acciones de pauta digital, tradicional y no tradicional, sujetándose a los lineamientos estratégicos que determine la Entidad</t>
  </si>
  <si>
    <t>$ 872.610.000</t>
  </si>
  <si>
    <t>N/A</t>
  </si>
  <si>
    <t>Año del contrato</t>
  </si>
  <si>
    <t xml:space="preserve">Objeto del contrato </t>
  </si>
  <si>
    <t xml:space="preserve">Valor inicial del contrato </t>
  </si>
  <si>
    <t>Plazo inicial del contrato</t>
  </si>
  <si>
    <t>Plazo prórroga del contrato</t>
  </si>
  <si>
    <t>Número del contrato</t>
  </si>
  <si>
    <t>Nombre del contratista</t>
  </si>
  <si>
    <t>Número de identificación</t>
  </si>
  <si>
    <t>Características de los equipos contratados</t>
  </si>
  <si>
    <t>Características de los equipos entregados por el proveedor</t>
  </si>
  <si>
    <t>Valor unitario elementos</t>
  </si>
  <si>
    <t>Valor de la adición del contrato</t>
  </si>
  <si>
    <t>Enlace del Secop</t>
  </si>
  <si>
    <t>VOXCOM SAS</t>
  </si>
  <si>
    <t>Adquisición de equipos para la producción audiovisual para laelaboración de contenidos de audio y video para la Secretaría Distrital de Hacienda, de conformidad con lo establecido en la invitación pública</t>
  </si>
  <si>
    <t>LENTE 70- 200mm 2G F/2.8 USD</t>
  </si>
  <si>
    <t>LENTE 70-200MM 2G F/2.8 USD TAMRON</t>
  </si>
  <si>
    <t>1  Mes(es)</t>
  </si>
  <si>
    <t>https://community.secop.gov.co/Public/Tendering/OpportunityDetail/Index?noticeUID=CO1.NTC.2418423&amp;isFromPublicArea=True&amp;isModal=true&amp;asPopupView=true</t>
  </si>
  <si>
    <t>Adaptador USB-C HDMI</t>
  </si>
  <si>
    <t>ADAPTADOR USB-C HDMI LECTOR TARJETAS SD USB 3.0 MULTIPUERTOS UGREEN</t>
  </si>
  <si>
    <t>SDH-SMINC-0052-2021</t>
  </si>
  <si>
    <t>Lector Tarjetas SD USB 3.0</t>
  </si>
  <si>
    <t>MICROFONO DE SOLAPA INALAMBRICO BOYA BY-WM4-PRO- K2</t>
  </si>
  <si>
    <t>Proceso de Mínima Cuantía</t>
  </si>
  <si>
    <t>Multipuertos</t>
  </si>
  <si>
    <t>MICROFONO BOOM RODE VIDEOMIC-PRO</t>
  </si>
  <si>
    <t>Micrófono de Solapa Inalámbrico</t>
  </si>
  <si>
    <t>LUZ LED PARA REPORTERIA GODOX M1</t>
  </si>
  <si>
    <t>Micrófono Boom</t>
  </si>
  <si>
    <t>MONOPOD</t>
  </si>
  <si>
    <t>Luz LED para reportería</t>
  </si>
  <si>
    <t>BATERIAS Y CARGADOR KASTARF KIT DE CARGADOR PARA C</t>
  </si>
  <si>
    <t>Monopod</t>
  </si>
  <si>
    <t>KIT DE PORTATELONES SOFTBOX # 48</t>
  </si>
  <si>
    <t>Baterías y Cargador</t>
  </si>
  <si>
    <t>CAMARA WEB FULLHD LOGITECH C922 PRO STREAM</t>
  </si>
  <si>
    <t>Kit de Portatelones y Softbox</t>
  </si>
  <si>
    <t>SOPORTE ESTABILIZADOR PARA CELULAR TIPO CAGE KT105</t>
  </si>
  <si>
    <t>Cámara web fullhd</t>
  </si>
  <si>
    <t>ESTABILIZADOR DE 3 EJES CON FOLLOW FOCUS PARA CAMARA DSLR</t>
  </si>
  <si>
    <t>Soporte estabilizador para celular tipo Cage</t>
  </si>
  <si>
    <t>Estabilizador de 3 Ejes con Follow Focus Para cámara DSLR</t>
  </si>
  <si>
    <t>DUVAN LEONARDO BERNAL PINILLA</t>
  </si>
  <si>
    <t>Adquisición de equipamiento audiovisual para la Secretaría Distrital de Hacienda</t>
  </si>
  <si>
    <t>Cámara DSLR full frame</t>
  </si>
  <si>
    <t>Cámara Canon EOS 6d Mark II 1 X</t>
  </si>
  <si>
    <t>SDH-SMINC-0064-2022</t>
  </si>
  <si>
    <t>1  Mes(es)  15  Día(s)</t>
  </si>
  <si>
    <t>https://community.secop.gov.co/Public/Tendering/OpportunityDetail/Index?noticeUID=CO1.NTC.3506430&amp;isFromPublicArea=True&amp;isModal=true&amp;asPopupView=true</t>
  </si>
  <si>
    <t>Baterías compatibles con la cámara que se oferte</t>
  </si>
  <si>
    <t>Baterías Canon EOS 6d Mark II 4 X</t>
  </si>
  <si>
    <t>Tarjetas de memoria adicionales</t>
  </si>
  <si>
    <t>Tarjetas de memoria 64gb SanDisk 100mb/s 2 X</t>
  </si>
  <si>
    <t>Estuche o maletín compatible con la cámara que se oferte</t>
  </si>
  <si>
    <t>Maletín cámara Noov (portátil de 16”) 1 X</t>
  </si>
  <si>
    <t>Lente EF 24-105MM F/3,5-5,6 IS STM para cámara</t>
  </si>
  <si>
    <t>Lente Canon EF 24-105 f/4L IS USM 1 X</t>
  </si>
  <si>
    <t>Estuche protector de acuerdo con las medidas del lente</t>
  </si>
  <si>
    <t>Estuche lente 1 X</t>
  </si>
  <si>
    <t>Filtro polarizado de 8 pasos de acuerdo con el diámetro del lente</t>
  </si>
  <si>
    <t>Filtro polarizado de 8 pasos 77 mm JACKAR Optical 1 X</t>
  </si>
  <si>
    <t>Filtro UV de acuerdo con el diámetro del lente</t>
  </si>
  <si>
    <t>Filtro uv para lente 77mm Kenko 1 X</t>
  </si>
  <si>
    <t>Interfase de audio y grabación</t>
  </si>
  <si>
    <t>Interfaz de grabación Behringer UM2 1 X</t>
  </si>
  <si>
    <t>Monitores de audio profesional</t>
  </si>
  <si>
    <t>Monitores de sonido Presonus Eris 4.5 1 X</t>
  </si>
  <si>
    <t>Flex plegable para fotografía de 80cms (plateado, dorado, negro, blanco y translucido)</t>
  </si>
  <si>
    <t>Flex plegable 80cms Godox trípode y brazo 1 X</t>
  </si>
  <si>
    <t>Cámara web para streaming hd</t>
  </si>
  <si>
    <t>Cámara web para streaming HD LOGITEC C922 PRO 1 X</t>
  </si>
  <si>
    <t>Teleprompter para cámara DSLR</t>
  </si>
  <si>
    <t>Teleprompter para cámara DSLR 1 X</t>
  </si>
  <si>
    <t>Tapete en caucho de alto tráfico (trafico pesado)</t>
  </si>
  <si>
    <t>Tapete tráfico pesado 8 mts2 yumbolon y parlines (2) incluye instalación</t>
  </si>
  <si>
    <t>SDH-CD-240466-2024</t>
  </si>
  <si>
    <t>SDH-LP-0005-2021</t>
  </si>
  <si>
    <t>DespachAndo</t>
  </si>
  <si>
    <t xml:space="preserve">Nombre del evento </t>
  </si>
  <si>
    <t>Descripción</t>
  </si>
  <si>
    <t>Lugar</t>
  </si>
  <si>
    <t>Fecha de realización</t>
  </si>
  <si>
    <t>Costo total del evento</t>
  </si>
  <si>
    <t xml:space="preserve"> Desglose de costos</t>
  </si>
  <si>
    <t>Enlace a SECOP</t>
  </si>
  <si>
    <t>La alcaldesa @ClaudiaLopez está #DespachAndo hoy miércoles desde @HaciendaBogota y presenta un balance de logros de 2020 y apuestas de 2021 que llama al optimismo.</t>
  </si>
  <si>
    <t>Secretaría Distrital de Hacienda, Ed. CAD, Torre A, piso 10, sala 10-25</t>
  </si>
  <si>
    <t>Miércoles 3 de febrero de 2021, 4:30 p.m.</t>
  </si>
  <si>
    <t>_ Streaming por Facebook Live Despachando
_ Edición de 11 videos
de Despachando</t>
  </si>
  <si>
    <t>Oficina de comunicaciones:
Contrato: 200200 - 2020 - CABEZA RODANTE PRODUCCIONES S A S Streaming y videos: factura 222 del 03/03/2021
SECOP:
https://community.secop.gov.co/Public/Tendering/OpportunityDetail/Index?noticeUID=CO1.NTC.1203507&amp;isFromPublicArea=True&amp;isModal=true&amp;asPopupView=true</t>
  </si>
  <si>
    <t xml:space="preserve"> Contratos tendientes a la adquisición de equipos tales como cámaras, computadores, micrófonos, memorias y cualquier otro destinado a fortalecer la gestión de comunicaciones.</t>
  </si>
  <si>
    <t>Contratos de prestación de servicios con el objetivo de tener una central de medios, adquirir pauta o invertir recursos en publicidad.</t>
  </si>
  <si>
    <t>Otros eventos a los que asistió el Alcalde</t>
  </si>
  <si>
    <t>Enlace del SECOP II</t>
  </si>
  <si>
    <t>800.000.457 - 4</t>
  </si>
  <si>
    <t>11 meses</t>
  </si>
  <si>
    <t>1 mes y 7 días</t>
  </si>
  <si>
    <t>8 meses</t>
  </si>
  <si>
    <t>5 meses y 26 días</t>
  </si>
  <si>
    <t>CABEZA RODANTE PRODUCCIONES S A S</t>
  </si>
  <si>
    <t>Prestar los servicios de preproducción, producción y edición de videos, con la finalidad de divulgar contenidos institucionales de la Secretaría Distrital de Hacienda.</t>
  </si>
  <si>
    <t xml:space="preserve"> 3 meses</t>
  </si>
  <si>
    <t>https://community.secop.gov.co/Public/Tendering/OpportunityDetail/Index?noticeUID=CO1.NTC.1203507&amp;isFromPublicArea=True&amp;isModal=true&amp;asPopupView=true</t>
  </si>
  <si>
    <t xml:space="preserve">Unión Tempotal SM / CM </t>
  </si>
  <si>
    <t>1 año</t>
  </si>
  <si>
    <t>9 meses y 2 días</t>
  </si>
  <si>
    <t>FENIX MEDIA GROUP SAS</t>
  </si>
  <si>
    <t>5  meses</t>
  </si>
  <si>
    <t>https://community.secop.gov.co/Public/Tendering/OpportunityDetail/Index?noticeUID=CO1.NTC.2159952&amp;isFromPublicArea=True&amp;isModal=true&amp;asPopupView=true</t>
  </si>
  <si>
    <t>MEDIA AGENCY LTDA</t>
  </si>
  <si>
    <t>Prestar los servicios para la publicación de los avisos corrientes, edictos y notificaciones que requieran las distintas áreas de la Secretaria Distrital de Hacienda, en un periódico de amplia circulación nacional.</t>
  </si>
  <si>
    <t>4  meses</t>
  </si>
  <si>
    <t>13 meses y 9 días</t>
  </si>
  <si>
    <t>https://community.secop.gov.co/Public/Tendering/OpportunityDetail/Index?noticeUID=CO1.NTC.2340724&amp;isFromPublicArea=True&amp;isModal=true&amp;asPopupView=true</t>
  </si>
  <si>
    <t>GRUPO ARKS PREMIER SAS</t>
  </si>
  <si>
    <t>https://community.secop.gov.co/Public/Tendering/OpportunityDetail/Index?noticeUID=CO1.NTC.3194837&amp;isFromPublicArea=True&amp;isModal=true&amp;asPopupView=true</t>
  </si>
  <si>
    <t>UNIVERSAL GROUP AGENCIA DE COMUNICACIONE S S.A.S</t>
  </si>
  <si>
    <t>Prestar los servicios integrales para gestión de las estrategias decomunicaciones y central medios para la producción y ejecución decompañas de divulgación, impresos, material P.O.P, videos y piezasinstitucionales a fin de divulgar contenidos de la Secretaría Distritalde Hacienda.</t>
  </si>
  <si>
    <t>8  meses  14  día(s)</t>
  </si>
  <si>
    <t>3 meses</t>
  </si>
  <si>
    <t>https://community.secop.gov.co/Public/Tendering/OpportunityDetail/Index?noticeUID=CO1.NTC.4306801&amp;isFromPublicArea=True&amp;isModal=true&amp;asPopupView=true</t>
  </si>
  <si>
    <t>BIG MEDIA PUBLICIDAD SAS</t>
  </si>
  <si>
    <t>Prestar los servicios para la publicación de los avisos corrientes,edictos y notificaciones que requieran las distintas áreas de laSecretaria Distrital de Hacienda, en un periódico de amplia circulación nacional.</t>
  </si>
  <si>
    <t>9  meses</t>
  </si>
  <si>
    <t>https://community.secop.gov.co/Public/Tendering/OpportunityDetail/Index?noticeUID=CO1.NTC.4295730&amp;isFromPublicArea=True&amp;isModal=true&amp;asPopupView=true</t>
  </si>
  <si>
    <t>9 meses</t>
  </si>
  <si>
    <t>UNIVERSAL GROUP AGENCIA DE COMUNICACIONES S.A.S</t>
  </si>
  <si>
    <t>Prestar los servicios integrales para gestión de las estrategias de comunicaciones para la producción y ejecución de compañas ATL y BTL, en donde se incluya desde la creatividad hasta la producción y diseño de material P.O.P, videos y piezas institucionales a fin de divulgar contenidos de la Secretaría Distrital de Hacienda.</t>
  </si>
  <si>
    <t>1 mes</t>
  </si>
  <si>
    <t>https://community.secop.gov.co/Public/Tendering/OpportunityDetail/Index?noticeUID=CO1.NTC.7019253</t>
  </si>
  <si>
    <r>
      <t xml:space="preserve">Divulgar información a través de piezas comunicativas, con el fin de concientizar a consumidores y distribuidores sobre la necesidad de evitar el consumo de productos de origen ilícito o de contrabando, de conformidad con lo establecido en la invitación pública.
</t>
    </r>
    <r>
      <rPr>
        <b/>
        <sz val="10"/>
        <color rgb="FF000000"/>
        <rFont val="Arial"/>
        <family val="2"/>
      </rPr>
      <t>NOTA:</t>
    </r>
    <r>
      <rPr>
        <sz val="10"/>
        <color rgb="FF000000"/>
        <rFont val="Arial"/>
        <family val="2"/>
      </rPr>
      <t xml:space="preserve"> Los recursos económicos para esta contratación se dan por transferencia en el marco del convenio interadministrativo suscrito con la Federación Nacional de Departamentos para divulgar las campañas anticontrabando desarrolladas por esta entidad.</t>
    </r>
  </si>
  <si>
    <r>
      <t xml:space="preserve">Divulgar información a través de piezas comunicativas, con el fin de concientizar a consumidores y distribuidores sobre la necesidad de evitar el consumo de productos de origen ilícito o de contrabando, de conformidad con lo establecido en la invitación pública.
</t>
    </r>
    <r>
      <rPr>
        <b/>
        <sz val="10"/>
        <color rgb="FF000000"/>
        <rFont val="Arial"/>
        <family val="2"/>
      </rPr>
      <t xml:space="preserve">NOTA: </t>
    </r>
    <r>
      <rPr>
        <sz val="10"/>
        <color rgb="FF000000"/>
        <rFont val="Arial"/>
        <family val="2"/>
      </rPr>
      <t>Los recursos económicos para esta contratación se dan por transferencia en el marco del convenio interadministrativo suscrito con la Federación Nacional de Departamentos para divulgar las campañas anticontrabando desarrolladas por esta entidad.</t>
    </r>
  </si>
  <si>
    <t>https://community.secop.gov.co/Public/Tendering/OpportunityDetail/Index?noticeUID=CO1.NTC.4828408&amp;isFromPublicArea=True&amp;isModal=False
Maintenance</t>
  </si>
  <si>
    <t>La adquisición de los elementos se realizó como un paquete integral y por lo tanto, no se discrimanron los valores individuales de cada uno de ellos.</t>
  </si>
  <si>
    <t>Secretaria Distrital de Hacienda
Contratos Comunicaciones OPS
Gestión Contractual 2016 - 2025</t>
  </si>
  <si>
    <t>Fuente: SISCO, Datos Abiertos, BogData</t>
  </si>
  <si>
    <t>Corte: 15/07/2025</t>
  </si>
  <si>
    <t>INFORMACIÓN GENERAL DEL CONTRATO</t>
  </si>
  <si>
    <t>Nombre contratista</t>
  </si>
  <si>
    <t>Objeto</t>
  </si>
  <si>
    <t>Valor inicial del contrato</t>
  </si>
  <si>
    <t>Link del Secop</t>
  </si>
  <si>
    <t>LUIS EMIRO MEJIA VELASCO</t>
  </si>
  <si>
    <t>160009-0-2016</t>
  </si>
  <si>
    <t>PRESTAR EL SERVICIO DE PRODUCCIÓN DE IMÁGENES DE LAS CAMPAÑAS Y FOTOGRAFÍA PROFESIONAL PARA TODAS LAS ESTRATEGIAS Y PIEZAS DE COMUNICACIÓN DE LA SECRETARÍA DISTRITAL DE HACIENDA.</t>
  </si>
  <si>
    <t>11 Mes(es)</t>
  </si>
  <si>
    <t>https://www.contratos.gov.co/consultas/detalleProceso.do?numConstancia=16-12-4722635</t>
  </si>
  <si>
    <t>MARISOL  ORTEGA GUERRERO</t>
  </si>
  <si>
    <t>160011-0-2016</t>
  </si>
  <si>
    <t>Prestar los servicios profesionales para realizar la edición y corrección de estilo de las publicaciones, material gráfico y de información de la web y la intranet, que realiza la Secretaría.</t>
  </si>
  <si>
    <t>https://www.contratos.gov.co/consultas/detalleProceso.do?numConstancia=16-12-4754055</t>
  </si>
  <si>
    <t>JOAN WILSON NARANJO SALAMANCA</t>
  </si>
  <si>
    <t>160081-0-2016</t>
  </si>
  <si>
    <t>Prestar los servicios de impresión de papel de seguridad.</t>
  </si>
  <si>
    <t>1 MES(ES)</t>
  </si>
  <si>
    <t>https://www.contratos.gov.co/consultas/detalleProceso.do?numConstancia=16-13-4947335</t>
  </si>
  <si>
    <t>FERNANDO  GUERRERO CARO</t>
  </si>
  <si>
    <t>160103-0-2016</t>
  </si>
  <si>
    <t>Prestar servicios para la producción de impresos y material P.O.P.</t>
  </si>
  <si>
    <t>9 MES(ES)</t>
  </si>
  <si>
    <t>1 mes(es)</t>
  </si>
  <si>
    <t>https://www.contratos.gov.co/consultas/detalleProceso.do?numConstancia=16-9-413240</t>
  </si>
  <si>
    <t>170007-0-2017</t>
  </si>
  <si>
    <t>Prestar servicios de producción de imágenes de las campañas y fotografía profesional para todas las estrategias y piezas de comunicación de la Secretaría Distrital de Hacienda</t>
  </si>
  <si>
    <t>https://www.contratos.gov.co/consultas/detalleProceso.do?numConstancia=17-12-6108607</t>
  </si>
  <si>
    <t>170018-0-2017</t>
  </si>
  <si>
    <t>Prestar servicios profesionales para realizar la edición y corrección de estilo de las publicaciones, material gráfico y de información de la WEB y la intranet, que realiza la Secretaría.</t>
  </si>
  <si>
    <t>https://www.contratos.gov.co/consultas/detalleProceso.do?numConstancia=17-12-6186387</t>
  </si>
  <si>
    <t>180009-0-2018</t>
  </si>
  <si>
    <t>Prestar servicios de producción de imágenes de las campañas y fotografía profesional para todas las estrategias y piezas de comunicación de la Secretaría Distrital de Hacienda.</t>
  </si>
  <si>
    <t>https://www.contratos.gov.co/consultas/detalleProceso.do?numConstancia=18-12-7549167</t>
  </si>
  <si>
    <t>180055-0-2018</t>
  </si>
  <si>
    <t>https://www.contratos.gov.co/consultas/detalleProceso.do?numConstancia=18-12-7635178</t>
  </si>
  <si>
    <t>190069-0-2019</t>
  </si>
  <si>
    <t>Prestar el servicio de fotografía profesional y producción de imágenes para las campañas y piezas de comunicación de la Secretaría Distrital de Hacienda.</t>
  </si>
  <si>
    <t>https://community.secop.gov.co/Public/Tendering/OpportunityDetail/Index?noticeUID=CO1.NTC.700775&amp;isFromPublicArea=True&amp;isModal=true&amp;asPopupView=true</t>
  </si>
  <si>
    <t>MARTHA HELENA CABRERA PUENTES</t>
  </si>
  <si>
    <t>190261-0-2019</t>
  </si>
  <si>
    <t>Prestar los servicios profesionales para realizar la edición y corrección de estilo de todas las publicaciones que realiza la Secretaría.</t>
  </si>
  <si>
    <t>7 Mes(es)</t>
  </si>
  <si>
    <t>https://www.contratos.gov.co/consultas/detalleProceso.do?numConstancia=19-12-9376758</t>
  </si>
  <si>
    <t>CRISTIAN CAMILO BETANCOURT RINCON</t>
  </si>
  <si>
    <t>190357-0-2019</t>
  </si>
  <si>
    <t>Prestar servicios para apoyar a la Oficina Asesora de Comunicaciones en las actividades de Gestión de Cambio asociadas a seguridad de la información y servicio al ciudadano, bajo la nueva solución tecnológica BogData.</t>
  </si>
  <si>
    <t>6 Mes(es)</t>
  </si>
  <si>
    <t>https://www.contratos.gov.co/consultas/detalleProceso.do?numConstancia=19-12-9700399</t>
  </si>
  <si>
    <t>LAURA DANIELA TOLOSA BELTRAN</t>
  </si>
  <si>
    <t>190358-0-2019</t>
  </si>
  <si>
    <t>Prestar servicios para apoyar a la Oficina Asesora de Comunicaciones en las actividades de Gestión de Cambio asociadas al proyecto BogData.</t>
  </si>
  <si>
    <t>https://www.contratos.gov.co/consultas/detalleProceso.do?numConstancia=19-12-9700263</t>
  </si>
  <si>
    <t>MARA VALENTINA ORTIZ NOSSA</t>
  </si>
  <si>
    <t>190373-0-2019</t>
  </si>
  <si>
    <t>Prestar los servicios profesionales para apoyar en el diagnóstico de los contenidos publicados en los canales digitales de la Entidad, bajo los lineamientos de Gobierno Digital, Ley de Transparencia y Participación Ciudadana soportada en las TIC y apoyar la estrategia de comunicaciones para la implementación de sistemas de gestión de calidad sobre la nueva solución tecnológica BogData.</t>
  </si>
  <si>
    <t>4 Mes(es)</t>
  </si>
  <si>
    <t>https://www.contratos.gov.co/consultas/detalleProceso.do?numConstancia=19-12-9794367</t>
  </si>
  <si>
    <t>JEISON ALIRIO BARRERO PRIETO</t>
  </si>
  <si>
    <t>190376-0-2019</t>
  </si>
  <si>
    <t>Prestación de servicios profesionales para apoyar a la Oficina Asesora de Comunicaciones en todas las actividades relacionadas con procesos administrativos y contractuales a cargo del área.</t>
  </si>
  <si>
    <t>https://www.contratos.gov.co/consultas/detalleProceso.do?numConstancia=19-12-9807240</t>
  </si>
  <si>
    <t>XIOMARA MELISSA GARZON GONZALEZ</t>
  </si>
  <si>
    <t>200042-0-2020</t>
  </si>
  <si>
    <t>Prestar el servicio de fotografía profesional y producción de imágenespara las campañas y piezas de comunicación de la Secretaría Distrital deHacienda.</t>
  </si>
  <si>
    <t>9  Mes(es)</t>
  </si>
  <si>
    <t>https://community.secop.gov.co/Public/Tendering/OpportunityDetail/Index?noticeUID=CO1.NTC.1115428&amp;isFromPublicArea=True&amp;isModal=true&amp;asPopupView=true</t>
  </si>
  <si>
    <t>200052-0-2020</t>
  </si>
  <si>
    <t>Prestar los servicios profesionales para apoyar a la Oficina Asesora deComunicaciones en las actividades de comunicación interna y gestión delcambio.</t>
  </si>
  <si>
    <t>11  Mes(es)</t>
  </si>
  <si>
    <t>https://community.secop.gov.co/Public/Tendering/OpportunityDetail/Index?noticeUID=CO1.NTC.1129963&amp;isFromPublicArea=True&amp;isModal=true&amp;asPopupView=true</t>
  </si>
  <si>
    <t>JUAN CARLOS GOMEZ MARULANDA</t>
  </si>
  <si>
    <t>200124-0-2020</t>
  </si>
  <si>
    <t>Prestar los servicios profesionales para realizar la edición ycorrección de estilo de todas las publicaciones que realiza la Secretaría.</t>
  </si>
  <si>
    <t>7  Mes(es)  18  Día(s)</t>
  </si>
  <si>
    <t xml:space="preserve"> 1 Mes(es) 11 Día(s)</t>
  </si>
  <si>
    <t>https://community.secop.gov.co/Public/Tendering/OpportunityDetail/Index?noticeUID=CO1.NTC.1177239&amp;isFromPublicArea=True&amp;isModal=true&amp;asPopupView=true</t>
  </si>
  <si>
    <t>PAULO CESAR SANTACRUZ HERNANDEZ</t>
  </si>
  <si>
    <t>200199-0-2020</t>
  </si>
  <si>
    <t>Prestar los servicios para apoyar a la Oficina Asesora de Comunicacionesen las actividades de seguridad de la información, servicio al ciudadanoy comunicación digital, bajo la nueva solución tecnológica BogData</t>
  </si>
  <si>
    <t>5  Mes(es)</t>
  </si>
  <si>
    <t xml:space="preserve"> 1 Mes(es) 15 Día(s)</t>
  </si>
  <si>
    <t>https://community.secop.gov.co/Public/Tendering/OpportunityDetail/Index?noticeUID=CO1.NTC.1286003&amp;isFromPublicArea=True&amp;isModal=true&amp;asPopupView=true</t>
  </si>
  <si>
    <t>200046-0-2020</t>
  </si>
  <si>
    <t>Prestar los servicios profesionales para apoyar a la Oficina Asesora deComunicaciones en todas las actividades relacionadas con procesosadministrativos y contractuales a cargo del área.</t>
  </si>
  <si>
    <t>6  Mes(es)</t>
  </si>
  <si>
    <t xml:space="preserve"> 3 Mes(es)</t>
  </si>
  <si>
    <t>https://community.secop.gov.co/Public/Tendering/OpportunityDetail/Index?noticeUID=CO1.NTC.1123022&amp;isFromPublicArea=True&amp;isModal=true&amp;asPopupView=true</t>
  </si>
  <si>
    <t>Prestar los servicios profesionales para apoyar a la Oficina Asesora deComunicaciones en todas las actividades relacionadas con procesosfacturación, correspondencia, contractuales y de planeación de ladependencia.</t>
  </si>
  <si>
    <t>1  Mes(es)  7  Día(s)</t>
  </si>
  <si>
    <t>https://community.secop.gov.co/Public/Tendering/OpportunityDetail/Index?noticeUID=CO1.NTC.1592217&amp;isFromPublicArea=True&amp;isModal=true&amp;asPopupView=true</t>
  </si>
  <si>
    <t>SILVANA LORENA PALMARINY PEÑARANDA</t>
  </si>
  <si>
    <t>Prestar los servicios profesionales para apoyar a la Oficina Asesora deComunicaciones en el rediseño y reestructuración de los sitios Web eIntranet de la Secretaría Distrital de Hacienda como estrategia degestión del cambio, bajo la nueva solución tecnológica Bogdata.</t>
  </si>
  <si>
    <t>https://community.secop.gov.co/Public/Tendering/OpportunityDetail/Index?noticeUID=CO1.NTC.1625632&amp;isFromPublicArea=True&amp;isModal=true&amp;asPopupView=true</t>
  </si>
  <si>
    <t>ANDRES DAVID BAUTISTA ROBLES</t>
  </si>
  <si>
    <t>Prestar los servicios para apoyar a la Oficina Asesora de Comunicacionesen las actividades de comunicación interna y externa, y el manejo deredes sociales para la gestión del cambio, bajo la nueva solucióntecnológica Bogdata.</t>
  </si>
  <si>
    <t>https://community.secop.gov.co/Public/Tendering/OpportunityDetail/Index?noticeUID=CO1.NTC.1616558&amp;isFromPublicArea=True&amp;isModal=true&amp;asPopupView=true</t>
  </si>
  <si>
    <t>CESAR NEY OSORIO ARANGO</t>
  </si>
  <si>
    <t>200396-0-2020</t>
  </si>
  <si>
    <t>Prestar los servicios profesionales para apoyar a la Oficina Asesora deComunicaciones en el diseño e implementación de una estrategia para elmejoramiento de la política de servicio al cliente con enfoque degestión del cambio organizacional, bajo la nueva solución tecnológicaBogdata.</t>
  </si>
  <si>
    <t>4  Mes(es)</t>
  </si>
  <si>
    <t>https://community.secop.gov.co/Public/Tendering/OpportunityDetail/Index?noticeUID=CO1.NTC.1481559&amp;isFromPublicArea=True&amp;isModal=true&amp;asPopupView=true</t>
  </si>
  <si>
    <t>200397-0-2020</t>
  </si>
  <si>
    <t>Prestar los servicios profesionales para apoyar a la Oficina Asesora deComunicaciones en la producción, difusión y divulgación de contenidosperiodísticos para la gestión del cambio, bajo la nueva solucióntecnológica Bogdata.</t>
  </si>
  <si>
    <t>https://community.secop.gov.co/Public/Tendering/OpportunityDetail/Index?noticeUID=CO1.NTC.1482022&amp;isFromPublicArea=True&amp;isModal=true&amp;asPopupView=true</t>
  </si>
  <si>
    <t>ISABEL CRISTINA COTE GOMEZ</t>
  </si>
  <si>
    <t>200398-0-2020</t>
  </si>
  <si>
    <t>Prestar los servicios profesionales para apoyar a la Oficina Asesora deComunicaciones en la atención y administración de redes sociales, parala gestión del cambio, bajo la nueva solución tecnológica Bogdata y enel rediseño de la página web de la Secretaría Distrital de Hacienda</t>
  </si>
  <si>
    <t>https://community.secop.gov.co/Public/Tendering/OpportunityDetail/Index?noticeUID=CO1.NTC.1482154&amp;isFromPublicArea=True&amp;isModal=true&amp;asPopupView=true</t>
  </si>
  <si>
    <t>LUIS EDUARDO PERICO ROJAS</t>
  </si>
  <si>
    <t>https://community.secop.gov.co/Public/Tendering/OpportunityDetail/Index?noticeUID=CO1.NTC.1743795&amp;isFromPublicArea=True&amp;isModal=true&amp;asPopupView=true</t>
  </si>
  <si>
    <t>https://community.secop.gov.co/Public/Tendering/OpportunityDetail/Index?noticeUID=CO1.NTC.1730836&amp;isFromPublicArea=True&amp;isModal=true&amp;asPopupView=true</t>
  </si>
  <si>
    <t>Prestar los servicios profesionales para apoyar a la Oficina Asesora deComunicaciones en la atención a medios de comunicación y en la difusiónde la gestión del cambio de la nueva Oficina Virtual, bajo la nuevasolución tecnológica Bogdata.</t>
  </si>
  <si>
    <t>10  Mes(es)  19  Día(s)</t>
  </si>
  <si>
    <t>https://community.secop.gov.co/Public/Tendering/OpportunityDetail/Index?noticeUID=CO1.NTC.1782104&amp;isFromPublicArea=True&amp;isModal=true&amp;asPopupView=true</t>
  </si>
  <si>
    <t>LUDDY OLINFFAR CAMACHO CAMACHO</t>
  </si>
  <si>
    <t>Prestar los servicios profesionales para realizar la redacción decontenidos, comunicados, y la edición y corrección de estilo de laspublicaciones que realiza la Secretaría Distrital de Hacienda.</t>
  </si>
  <si>
    <t>https://community.secop.gov.co/Public/Tendering/OpportunityDetail/Index?noticeUID=CO1.NTC.1821418&amp;isFromPublicArea=True&amp;isModal=true&amp;asPopupView=true</t>
  </si>
  <si>
    <t>Prestar los servicios profesionales para apoyar en las actividades decomunicación de la Oficina Asesora de Comunicaciones y apoyar en elmanejo de redes sociales de la Entidad.</t>
  </si>
  <si>
    <t>https://community.secop.gov.co/Public/Tendering/OpportunityDetail/Index?noticeUID=CO1.NTC.1829705&amp;isFromPublicArea=True&amp;isModal=true&amp;asPopupView=true</t>
  </si>
  <si>
    <t>Prestar los servicios profesionales para apoyar a la Oficina Asesora deComunicaciones en la producción, difusión y divulgación de contenidosperiodísticos para la gestión del cambio, bajo la nueva solucióntecnológica Bogdata.</t>
  </si>
  <si>
    <t>9  Mes(es)  21  Día(s)</t>
  </si>
  <si>
    <t>https://community.secop.gov.co/Public/Tendering/OpportunityDetail/Index?noticeUID=CO1.NTC.1845229&amp;isFromPublicArea=True&amp;isModal=true&amp;asPopupView=true</t>
  </si>
  <si>
    <t>Prestar los servicios profesionales para apoyar a la Oficina Asesora deComunicaciones en la atención y administración de redes sociales, parala gestión del cambio, bajo la nueva solución tecnológica Bogdata y enel rediseño de la página web de la Secretaría Distrital de Hacienda </t>
  </si>
  <si>
    <t>https://community.secop.gov.co/Public/Tendering/OpportunityDetail/Index?noticeUID=CO1.NTC.1866879&amp;isFromPublicArea=True&amp;isModal=true&amp;asPopupView=true</t>
  </si>
  <si>
    <t>Prestar los servicios profesionales para apoyar a la Oficina Asesora deComunicaciones en el rediseño y reestructuración de los sitios web eIntranet de la Secretaría Distrital de Hacienda como estrategia degestión del cambio, bajo la nueva solución tecnológica Bogdata.</t>
  </si>
  <si>
    <t>10  Mes(es)  7  Día(s)</t>
  </si>
  <si>
    <t>https://community.secop.gov.co/Public/Tendering/OpportunityDetail/Index?noticeUID=CO1.NTC.1875354&amp;isFromPublicArea=True&amp;isModal=true&amp;asPopupView=true</t>
  </si>
  <si>
    <t>Prestar los servicios para apoyar a la Oficina Asesora de Comunicacionesen las actividades de comunicación interna y externa, y el manejo deredes sociales para la gestión del cambio, bajo la nueva solucióntecnológica Bogdata</t>
  </si>
  <si>
    <t>https://community.secop.gov.co/Public/Tendering/OpportunityDetail/Index?noticeUID=CO1.NTC.1880047&amp;isFromPublicArea=True&amp;isModal=true&amp;asPopupView=true</t>
  </si>
  <si>
    <t>https://community.secop.gov.co/Public/Tendering/OpportunityDetail/Index?noticeUID=CO1.NTC.1897367&amp;isFromPublicArea=True&amp;isModal=true&amp;asPopupView=true</t>
  </si>
  <si>
    <t>LUIS FELIPE RUIZ SANCHEZ</t>
  </si>
  <si>
    <t>Prestar los servicios profesionales a la Oficina Asesora deComunicaciones de la Secretaría Distrital de Hacienda para conceptualizar y producir piezas audiovisuales de pequeño formato requeridas para la estrategia de comunicaciones de la Entidad.</t>
  </si>
  <si>
    <t>10  Mes(es)  20  Día(s)</t>
  </si>
  <si>
    <t>https://community.secop.gov.co/Public/Tendering/OpportunityDetail/Index?noticeUID=CO1.NTC.1957586&amp;isFromPublicArea=True&amp;isModal=true&amp;asPopupView=true</t>
  </si>
  <si>
    <t>Prestar  los  servicios  profesionales  a  la  Oficina  Asesora  de Comunicaciones  de  la  Secretaría Distrital  de  Hacienda  para conceptualizar  y  producir  piezas  audiovisuales  de  pequeño formatorequeridas para la estrategia de comunicaciones de la Entidad.</t>
  </si>
  <si>
    <t xml:space="preserve"> 2 Mes(es) 12 Día(s)</t>
  </si>
  <si>
    <t>https://community.secop.gov.co/Public/Tendering/OpportunityDetail/Index?noticeUID=CO1.NTC.2517731&amp;isFromPublicArea=True&amp;isModal=true&amp;asPopupView=true</t>
  </si>
  <si>
    <t>Prestar los servicios profesionales para apoyar a la Oficina Asesora deComunicaciones en  la administración de los contenidos de la SedeElectrónica (Portal WEB) y velar por el cumplimiento de los lineamientosde gobierno en línea.</t>
  </si>
  <si>
    <t>7  Mes(es)</t>
  </si>
  <si>
    <t xml:space="preserve"> 3 Mes(es) 15 Día(s)</t>
  </si>
  <si>
    <t>https://community.secop.gov.co/Public/Tendering/OpportunityDetail/Index?noticeUID=CO1.NTC.2529811&amp;isFromPublicArea=True&amp;isModal=true&amp;asPopupView=true</t>
  </si>
  <si>
    <t>Prestar los servicios profesionales para apoyar a la Oficina Asesora deComunicaciones en la atención a medios de comunicación, en la difusiónde contenidos de la Secretaría Distrital de Hacienda y en la redacciónde información para las diferentes piezas de comunicación de la entidad.</t>
  </si>
  <si>
    <t>https://community.secop.gov.co/Public/Tendering/OpportunityDetail/Index?noticeUID=CO1.NTC.2535430&amp;isFromPublicArea=True&amp;isModal=true&amp;asPopupView=true</t>
  </si>
  <si>
    <t>Prestar los servicios profesionales para apoyar a la Oficina Asesora deComunicaciones en las actividades de manejo de las redes sociales de laEntidad y de los contenidos de sinergias de Alcaldía Mayor y demásentidades del Distrito.</t>
  </si>
  <si>
    <t>26 Día(s)</t>
  </si>
  <si>
    <t>https://community.secop.gov.co/Public/Tendering/OpportunityDetail/Index?noticeUID=CO1.NTC.2505613&amp;isFromPublicArea=True&amp;isModal=true&amp;asPopupView=true</t>
  </si>
  <si>
    <t>Prestar los servicios profesionales para apoyar a la Oficina Asesora deComunicaciones en la atención, administración de redes sociales y latransmisión de eventos virtuales a través de las diferentes plataformasdigitales.</t>
  </si>
  <si>
    <t>10  Mes(es)</t>
  </si>
  <si>
    <t>https://community.secop.gov.co/Public/Tendering/OpportunityDetail/Index?noticeUID=CO1.NTC.2525730&amp;isFromPublicArea=True&amp;isModal=true&amp;asPopupView=true</t>
  </si>
  <si>
    <t>Prestar los servicios profesionales para apoyar a la Oficina Asesora deComunicaciones en la producción, difusión y divulgación de contenidosperiodísticos de la Secretaría Distrital de Hacienda, y coadyuvar lasactividades de comunicación con la Alcaldía Mayor y las del SectorHacienda.</t>
  </si>
  <si>
    <t xml:space="preserve"> 2 Mes(es) 10 Día(s)</t>
  </si>
  <si>
    <t>https://community.secop.gov.co/Public/Tendering/OpportunityDetail/Index?noticeUID=CO1.NTC.2540080&amp;isFromPublicArea=True&amp;isModal=true&amp;asPopupView=true</t>
  </si>
  <si>
    <t>JHORDIN STIVEN SUAREZ LOZANO</t>
  </si>
  <si>
    <t>Prestar los servicios profesionales para apoyar a la Oficina Asesora deComunicaciones en todas las actividades relacionadas con procesosadministrativos y de correspondencia a cargo del área.</t>
  </si>
  <si>
    <t>23 Día(s)</t>
  </si>
  <si>
    <t>https://community.secop.gov.co/Public/Tendering/OpportunityDetail/Index?noticeUID=CO1.NTC.2525818&amp;isFromPublicArea=True&amp;isModal=true&amp;asPopupView=true</t>
  </si>
  <si>
    <t>Prestar los servicios profesionales para realizar la redacción decontenidos, comunicados, edición y corrección de estilo de las publicaciones que realiza la Secretaría Distrital de Hacienda.</t>
  </si>
  <si>
    <t>9  Mes(es)  15  Día(s)</t>
  </si>
  <si>
    <t xml:space="preserve"> 1 Mes(es) 28 Día(s)</t>
  </si>
  <si>
    <t>https://community.secop.gov.co/Public/Tendering/OpportunityDetail/Index?noticeUID=CO1.NTC.2504873&amp;isFromPublicArea=True&amp;isModal=true&amp;asPopupView=true</t>
  </si>
  <si>
    <t>WEISMAN FRANZ MEEK LOPEZ</t>
  </si>
  <si>
    <t>Prestar servicios profesionales para apoyar las actividades de creaciónde contenidos, piezas gráficas de divulgación de la información, diseñoweb, y productos del Observatorio Fiscal del Distrito así como las demásactividades de diseño grafico de competencia de la Oficina Asesora deComunicaciones.</t>
  </si>
  <si>
    <t>24 Día(s)</t>
  </si>
  <si>
    <t>https://community.secop.gov.co/Public/Tendering/OpportunityDetail/Index?noticeUID=CO1.NTC.2644852&amp;isFromPublicArea=True&amp;isModal=true&amp;asPopupView=true</t>
  </si>
  <si>
    <t>Prestar los servicios profesionales para apoyar en las actividades decomunicación de la Oficina Asesora de Comunicaciones relacionadas con elproceso de transformación digital de la Entidad y las actividades deGestión del Cambio que se generan por la implementación de BogDATA y lasalida en vivo de la Nueva Oficina Virtual.</t>
  </si>
  <si>
    <t>https://community.secop.gov.co/Public/Tendering/OpportunityDetail/Index?noticeUID=CO1.NTC.2527903&amp;isFromPublicArea=True&amp;isModal=true&amp;asPopupView=true</t>
  </si>
  <si>
    <t>Prestar los servicios profesionales para apoyar a la Oficina Asesora deComunicaciones en el diseño de piezas comunicativas para las diferentesestrategias de comunicación de la Secretaría Distrital de Hacienda.</t>
  </si>
  <si>
    <t>https://community.secop.gov.co/Public/Tendering/OpportunityDetail/Index?noticeUID=CO1.NTC.2539403&amp;isFromPublicArea=True&amp;isModal=true&amp;asPopupView=true</t>
  </si>
  <si>
    <t>Prestar los servicios profesionales para apoyar en las actividades decomunicación de la oficina Asesora de Comunicaciones relacionadas con elproceso de transformacion digital de la Entidad y las actividades deGestion del Cambio que se generan por la implementacion de Bogdata y lasalida en vivo de la Nueva Oficina Virtual.2</t>
  </si>
  <si>
    <t>4  Mes(es)  5  Día(s)</t>
  </si>
  <si>
    <t>https://community.secop.gov.co/Public/Tendering/OpportunityDetail/Index?noticeUID=CO1.NTC.3145595&amp;isFromPublicArea=True&amp;isModal=true&amp;asPopupView=true</t>
  </si>
  <si>
    <t>ANGELA MARIA FARAH OTERO</t>
  </si>
  <si>
    <t>Prestar los servicios profesionales para efectuar la gestiónpresupuestal, administrativa, precontractual, contractual y postcontractual de los trámites a cargo de la Oficina Asesora de Comunicaciones, así como todas aquellas actividades de planeación de ladependencia, de acuerdo con la normativa vigente y los procedimientos degestión de calidad y contratación de la Entidad.</t>
  </si>
  <si>
    <t>https://community.secop.gov.co/Public/Tendering/OpportunityDetail/Index?noticeUID=CO1.NTC.3365871&amp;isFromPublicArea=True&amp;isModal=true&amp;asPopupView=true</t>
  </si>
  <si>
    <t xml:space="preserve"> 3 Mes(es) 11 Día(s)</t>
  </si>
  <si>
    <t>https://community.secop.gov.co/Public/Tendering/OpportunityDetail/Index?noticeUID=CO1.NTC.3759801&amp;isFromPublicArea=True&amp;isModal=true&amp;asPopupView=true</t>
  </si>
  <si>
    <t>CRISTINA EUGENIA SILVA GOMEZ</t>
  </si>
  <si>
    <t xml:space="preserve"> 3 Mes(es) 10 Día(s)</t>
  </si>
  <si>
    <t>https://community.secop.gov.co/Public/Tendering/OpportunityDetail/Index?noticeUID=CO1.NTC.3753799&amp;isFromPublicArea=True&amp;isModal=true&amp;asPopupView=true</t>
  </si>
  <si>
    <t>Prestar los servicios profesionales para apoyar a la Oficina Asesora deComunicaciones para velar el cumplimientos de los criterios deaccesibilidad y usabilidad en la pàgina web y demas plataformas de laentidad de los lineamientos establecidos por Gobierno Digital y la Ley1712 de 2014 así como la implementación y seguimientos a losrequerimientos internos de la intranet de la Secretaría Distrital deHacienda</t>
  </si>
  <si>
    <t>8  Mes(es)</t>
  </si>
  <si>
    <t xml:space="preserve"> 4 Mes(es)</t>
  </si>
  <si>
    <t>https://community.secop.gov.co/Public/Tendering/OpportunityDetail/Index?noticeUID=CO1.NTC.3737374&amp;isFromPublicArea=True&amp;isModal=true&amp;asPopupView=true</t>
  </si>
  <si>
    <t>JOSE HERNALDO DONOSO ROMERO</t>
  </si>
  <si>
    <t>https://community.secop.gov.co/Public/Tendering/OpportunityDetail/Index?noticeUID=CO1.NTC.3742666&amp;isFromPublicArea=True&amp;isModal=true&amp;asPopupView=true</t>
  </si>
  <si>
    <t>https://community.secop.gov.co/Public/Tendering/OpportunityDetail/Index?noticeUID=CO1.NTC.3743993&amp;isFromPublicArea=True&amp;isModal=true&amp;asPopupView=true</t>
  </si>
  <si>
    <t>https://community.secop.gov.co/Public/Tendering/OpportunityDetail/Index?noticeUID=CO1.NTC.3746720&amp;isFromPublicArea=True&amp;isModal=true&amp;asPopupView=true</t>
  </si>
  <si>
    <t>JESUS MAURICIO SANCHEZ SANCHEZ</t>
  </si>
  <si>
    <t>Prestar los servicios profesionales para efectuar la gestiónpresupuestal, administrativa, precontractual, contractual y postcontractual de los trámites a cargo de la Oficina Asesora de Comunicaciones,así como todas aquellas actividades de planeación de la dependencia, deacuerdo con la normativa vigente y los procedimientos de gestión decalidad y contratación de la Entidad</t>
  </si>
  <si>
    <t>https://community.secop.gov.co/Public/Tendering/OpportunityDetail/Index?noticeUID=CO1.NTC.4125213&amp;isFromPublicArea=True&amp;isModal=true&amp;asPopupView=true</t>
  </si>
  <si>
    <t>OLGA INES CHIGUASUQUE VARGAS</t>
  </si>
  <si>
    <t>Prestar los servicios profesionales para apoyar a la Oficina Asesora deComunicaciones en la producción, difusión y divulgación de contenidosperiodísticos de la Secretaría Distrital de Hacienda, y ser el enlace delos temas de comunicaciones con la Alcaldía Mayor y las entidades delSector Hacienda.</t>
  </si>
  <si>
    <t>https://community.secop.gov.co/Public/Tendering/OpportunityDetail/Index?noticeUID=CO1.NTC.3742543&amp;isFromPublicArea=True&amp;isModal=true&amp;asPopupView=true</t>
  </si>
  <si>
    <t>https://community.secop.gov.co/Public/Tendering/OpportunityDetail/Index?noticeUID=CO1.NTC.3736408&amp;isFromPublicArea=True&amp;isModal=true&amp;asPopupView=true</t>
  </si>
  <si>
    <t>Prestar los servicios para apoyar a la Oficina Asesora de Comunicacionesen el diseño de piezas comunicativas para las diferentes estrategias decomunicación de la Secretaría Distrital de Hacienda.</t>
  </si>
  <si>
    <t>https://community.secop.gov.co/Public/Tendering/OpportunityDetail/Index?noticeUID=CO1.NTC.3755959&amp;isFromPublicArea=True&amp;isModal=true&amp;asPopupView=true</t>
  </si>
  <si>
    <t>EDGAR AUGUSTO RAMIREZ SANCHEZ</t>
  </si>
  <si>
    <t>Prestar los servicios profesionales para apoyar en las actividades decomunicacion de la Oficina Asesora de Comunicaciones relacionadas con elpuesta en marcha de la implementacion BogData de la Nueva OficinaVirtual.</t>
  </si>
  <si>
    <t>https://community.secop.gov.co/Public/Tendering/OpportunityDetail/Index?noticeUID=CO1.NTC.3734025&amp;isFromPublicArea=True&amp;isModal=true&amp;asPopupView=true</t>
  </si>
  <si>
    <t>DIANA PATRICIA BELEÑO QUINTERO</t>
  </si>
  <si>
    <t>Prestar los servicios profesionales para apoyar la elaboración deestrategias de comunicación y puesta en marcha de procesos de comunicación interna de la Secretaria Distrital de Hacienda encaminados al fortalecimiento institucional y mejoramiento de los canalesinformativos de la entidad.</t>
  </si>
  <si>
    <t>https://community.secop.gov.co/Public/Tendering/OpportunityDetail/Index?noticeUID=CO1.NTC.4119981&amp;isFromPublicArea=True&amp;isModal=true&amp;asPopupView=true</t>
  </si>
  <si>
    <t>Prestar los servicios profesionales en la Oficina Asesora deComunicaciones para realizar actividades relacionadas con procesos administrativos y de correspondencia a cargo del área.</t>
  </si>
  <si>
    <t>https://community.secop.gov.co/Public/Tendering/OpportunityDetail/Index?noticeUID=CO1.NTC.5551455&amp;isFromPublicArea=True&amp;isModal=true&amp;asPopupView=true</t>
  </si>
  <si>
    <t>Prestar los servicios profesionales para efectuar la actividad presupuestal, administrativa, precontractual, contractual y postcontractual de los trámites a cargo de la Oficina Asesora de Comunicaciones, así como todas aquellas actividades de planeación de ladependencia, de acuerdo con la normativa vigente y los procedimientos degestión de calidad y contratación de la Entidad</t>
  </si>
  <si>
    <t>https://community.secop.gov.co/Public/Tendering/OpportunityDetail/Index?noticeUID=CO1.NTC.5553707&amp;isFromPublicArea=True&amp;isModal=true&amp;asPopupView=true</t>
  </si>
  <si>
    <t>Prestar los servicios profesionales en la Oficina Asesora deComunicaciones para velar el cumplimiento de los criterios de accesibilidad y usabilidad en la página web y demás plataformas de la entidad de los lineamientos establecidos por Gobierno Digital y la Ley1712 de 2014 así como la implementación y seguimientos a losrequerimientos internos de la intranet de la Secretaría Distrital de Hacienda.</t>
  </si>
  <si>
    <t>https://community.secop.gov.co/Public/Tendering/OpportunityDetail/Index?noticeUID=CO1.NTC.5606733&amp;isFromPublicArea=True&amp;isModal=true&amp;asPopupView=true</t>
  </si>
  <si>
    <t>Prestar los servicios en la Oficina Asesora de Comunicaciones pararealizar el diseño de piezas comunicativas de las diferentes estrategiasde comunicación de la Secretaría Distrital de Hacienda.</t>
  </si>
  <si>
    <t>https://community.secop.gov.co/Public/Tendering/OpportunityDetail/Index?noticeUID=CO1.NTC.5664214&amp;isFromPublicArea=True&amp;isModal=true&amp;asPopupView=true</t>
  </si>
  <si>
    <t>Prestar los servicios profesionales en la Oficina Asesora deComunicaciones para la atención de medios de comunicación, difusión decontenidos de la Secretaría Distrital de Hacienda y en la redacción deinformación para las diferentes piezas de comunicación de la entidad.</t>
  </si>
  <si>
    <t>https://community.secop.gov.co/Public/Tendering/OpportunityDetail/Index?noticeUID=CO1.NTC.5641008&amp;isFromPublicArea=True&amp;isModal=true&amp;asPopupView=true</t>
  </si>
  <si>
    <t>YOLANDA  GOMEZ TORRES</t>
  </si>
  <si>
    <t>https://community.secop.gov.co/Public/Tendering/OpportunityDetail/Index?noticeUID=CO1.NTC.5664927&amp;isFromPublicArea=True&amp;isModal=true&amp;asPopupView=true</t>
  </si>
  <si>
    <t>LINA MARIA SANCHEZ DIAZ</t>
  </si>
  <si>
    <t>Prestar los servicios profesionales en la Oficina Asesora deComunicaciones para realizar actividades de manejo de las redes socialesde la Entidad y de los contenidos de sinergias de Alcaldía Mayor y demásentidades del Distrito.</t>
  </si>
  <si>
    <t>https://community.secop.gov.co/Public/Tendering/OpportunityDetail/Index?noticeUID=CO1.NTC.5759426&amp;isFromPublicArea=True&amp;isModal=true&amp;asPopupView=true</t>
  </si>
  <si>
    <t>DAVID ARTURO RECIO BARRENECHE</t>
  </si>
  <si>
    <t>Prestar los servicios profesionales en la Oficina Asesora deComunicaciones para la producción, difusión y divulgación de contenidosperiodísticos de la Secretaría Distrital de Hacienda, y ser el enlace delos temas de comunicaciones con la Alcaldía Mayor y las entidades delSector Hacienda</t>
  </si>
  <si>
    <t>https://community.secop.gov.co/Public/Tendering/OpportunityDetail/Index?noticeUID=CO1.NTC.5700912&amp;isFromPublicArea=True&amp;isModal=true&amp;asPopupView=true</t>
  </si>
  <si>
    <t>https://community.secop.gov.co/Public/Tendering/OpportunityDetail/Index?noticeUID=CO1.NTC.5708639&amp;isFromPublicArea=True&amp;isModal=true&amp;asPopupView=true</t>
  </si>
  <si>
    <t>LINA MARCELA GARCIA ACEVEDO</t>
  </si>
  <si>
    <t>Prestar los servicios profesionales en la Oficina Asesora deComunicaciones para la atención, administración de redes sociales y latransmisión de eventos virtuales a través de las diferentes plataformasdigitales.</t>
  </si>
  <si>
    <t>https://community.secop.gov.co/Public/Tendering/OpportunityDetail/Index?noticeUID=CO1.NTC.5721034&amp;isFromPublicArea=True&amp;isModal=true&amp;asPopupView=true</t>
  </si>
  <si>
    <t>SONIA PATRICIA BUSTOS RINCON</t>
  </si>
  <si>
    <t>https://community.secop.gov.co/Public/Tendering/OpportunityDetail/Index?noticeUID=CO1.NTC.6078980&amp;isFromPublicArea=True&amp;isModal=true&amp;asPopupView=true</t>
  </si>
  <si>
    <t>NANCY  SANABRIA CASTRO</t>
  </si>
  <si>
    <t>Prestar los servicios profesionales para realizar la redacción decontenidos, comunicados, edición y corrección de estilo de las publicaciones multiplataforma que realiza la Secretaría Distrital de Hacienda</t>
  </si>
  <si>
    <t>3  Mes(es)</t>
  </si>
  <si>
    <t>https://community.secop.gov.co/Public/Tendering/OpportunityDetail/Index?noticeUID=CO1.NTC.6781111&amp;isFromPublicArea=True&amp;isModal=true&amp;asPopupView=true</t>
  </si>
  <si>
    <t>Prestar los servicios profesionales en la Oficina Asesora deComunicaciones para realizar actividades de manejo de las redes socialesde la Entidad y de los contenidos de sinergias de Alcaldía Mayor y demásentidades del Distrito</t>
  </si>
  <si>
    <t>https://community.secop.gov.co/Public/Tendering/OpportunityDetail/Index?noticeUID=CO1.NTC.6781110&amp;isFromPublicArea=True&amp;isModal=true&amp;asPopupView=true</t>
  </si>
  <si>
    <t>2  Mes(es)</t>
  </si>
  <si>
    <t>https://community.secop.gov.co/Public/Tendering/OpportunityDetail/Index?noticeUID=CO1.NTC.6966234&amp;isFromPublicArea=True&amp;isModal=true&amp;asPopupView=true</t>
  </si>
  <si>
    <t>https://community.secop.gov.co/Public/Tendering/OpportunityDetail/Index?noticeUID=CO1.NTC.6968140&amp;isFromPublicArea=True&amp;isModal=true&amp;asPopupView=true</t>
  </si>
  <si>
    <t>Prestar los servicios profesionales en la Oficina Asesora deComunicaciones para velar el cumplimiento de los criterios de accesibilidad y usabilidad en la página web y demás plataformas de la entidad de los lineamientos establecidos por Gobierno Digital y la Ley1712 de 2014 así como la implementación y seguimientos a losrequerimientos internos de la intranet de la Secretaría Distrital de Hacienda</t>
  </si>
  <si>
    <t>https://community.secop.gov.co/Public/Tendering/OpportunityDetail/Index?noticeUID=CO1.NTC.6982844&amp;isFromPublicArea=True&amp;isModal=true&amp;asPopupView=true</t>
  </si>
  <si>
    <t>1  Mes(es)  12  Día(s)</t>
  </si>
  <si>
    <t>https://community.secop.gov.co/Public/Tendering/OpportunityDetail/Index?noticeUID=CO1.NTC.7010610&amp;isFromPublicArea=True&amp;isModal=true&amp;asPopupView=true</t>
  </si>
  <si>
    <t>Prestar los servicios profesionales a la Oficina Asesora deComunicaciones de la Secretaría Distrital de Hacienda para  conceptualizar y producir piezas audiovisuales de pequeño formato requeridas para la estrategia de comunicaciones de la  Entidad.</t>
  </si>
  <si>
    <t>https://community.secop.gov.co/Public/Tendering/OpportunityDetail/Index?noticeUID=CO1.NTC.7122709&amp;isFromPublicArea=True&amp;isModal=true&amp;asPopupView=true</t>
  </si>
  <si>
    <t>NORMA CONSTANZA HURTADO LEAL</t>
  </si>
  <si>
    <t>Prestar los servicios de apoyo a la gestión en la Oficina Asesora deComunicaciones para la producción, difusión y divulgación de contenidosperiodísticosen medios locales y alternativos de la Secretaría Distrital de Hacienda.</t>
  </si>
  <si>
    <t>https://community.secop.gov.co/Public/Tendering/OpportunityDetail/Index?noticeUID=CO1.NTC.7122708&amp;isFromPublicArea=True&amp;isModal=true&amp;asPopupView=true</t>
  </si>
  <si>
    <t>Prestar los servicios profesionales en la Oficina Asesora deComunicaciones para la atención de medios de comunicación,difusión de contenidos de la Secretaría Distrital de Hacienda y en laredacción de información para las diferentes piezasde comunicación de la entidad.</t>
  </si>
  <si>
    <t>https://community.secop.gov.co/Public/Tendering/OpportunityDetail/Index?noticeUID=CO1.NTC.7154634&amp;isFromPublicArea=True&amp;isModal=true&amp;asPopupView=true</t>
  </si>
  <si>
    <t>Prestar los servicios profesionales en la Oficina Asesora deComunicaciones para la producción, difusión y divulgación de  contenidosperiodísticos de la Secretaría Distrital de Hacienda, y ser el enlace delos temas de comunicaciones con la  Alcaldía Mayor y las entidades delSector Hacienda</t>
  </si>
  <si>
    <t>https://community.secop.gov.co/Public/Tendering/OpportunityDetail/Index?noticeUID=CO1.NTC.7169490&amp;isFromPublicArea=True&amp;isModal=true&amp;asPopupView=true</t>
  </si>
  <si>
    <t>MILENA  ROA BUITRAGO</t>
  </si>
  <si>
    <t>Prestar los servicios profesionales para efectuar la actividadpresupuestal, administrativa, precontractual, contractual y postcontractual de los trámites a cargo de la Oficina Asesora de Comunicaciones.</t>
  </si>
  <si>
    <t>https://community.secop.gov.co/Public/Tendering/OpportunityDetail/Index?noticeUID=CO1.NTC.7181401&amp;isFromPublicArea=True&amp;isModal=true&amp;asPopupView=true</t>
  </si>
  <si>
    <t>Brindar apoyo profesional a la oficina asesora de comunicaciones en laplaneación, elaboración y distribución de contenido gráfico requeridaspor las distintas dependencias de la Secretaria Distrital de Haciendapara fortalecer su imagen y posicionamiento</t>
  </si>
  <si>
    <t>https://community.secop.gov.co/Public/Tendering/OpportunityDetail/Index?noticeUID=CO1.NTC.7396296&amp;isFromPublicArea=True&amp;isModal=true&amp;asPopupView=true</t>
  </si>
  <si>
    <t>Brindar apoyo profesional en la planeación, ejecución y seguimiento dela gestión contractual a cargo de la Oficina Asesora de Comunicacionesde la Secretaría  Distrital de Hacienda</t>
  </si>
  <si>
    <t>https://community.secop.gov.co/Public/Tendering/OpportunityDetail/Index?noticeUID=CO1.NTC.7414524&amp;isFromPublicArea=True&amp;isModal=true&amp;asPopupView=true</t>
  </si>
  <si>
    <t>Brindar apoyo  profesional para la Oficina Asesora de Comunicaciones realizardo  actividades correspondientes a procesos administrativos degestión documental  y apoyo a procesos contractuales.</t>
  </si>
  <si>
    <t>https://community.secop.gov.co/Public/Tendering/OpportunityDetail/Index?noticeUID=CO1.NTC.7405303&amp;isFromPublicArea=True&amp;isModal=true&amp;asPopupView=true</t>
  </si>
  <si>
    <t>Prestar servicio profesional a la oficina asesora de comunicaciones enla elaboración de contenido informativo y pedagógico, así como en elacompañamiento en los eventos institucionales y el relacionamiento conmedios y plataformas de comunicación.</t>
  </si>
  <si>
    <t>https://community.secop.gov.co/Public/Tendering/OpportunityDetail/Index?noticeUID=CO1.NTC.7405528&amp;isFromPublicArea=True&amp;isModal=true&amp;asPopupView=true</t>
  </si>
  <si>
    <t>Prestar los servicios profesionales en la Oficina Asesora deComunicaciones para realizar la distribución de contenidos multiplataformas de la entidad y garantizar el cumplimiento de los criterios de accesibilidad y usabilidad de acuerdo con los lineamientos degobierno digital.</t>
  </si>
  <si>
    <t>https://community.secop.gov.co/Public/Tendering/OpportunityDetail/Index?noticeUID=CO1.NTC.7405504&amp;isFromPublicArea=True&amp;isModal=true&amp;asPopupView=true</t>
  </si>
  <si>
    <t>Brindar apoyo profesional a la oficina asesora de comunicaciones en larealización y seguimiento de las campañas de comunicación, gestión deredes y elaboración de contenido de acuerdo con  los requerimientos dela  Secretaría Distrital de Hacienda.</t>
  </si>
  <si>
    <t>https://community.secop.gov.co/Public/Tendering/OpportunityDetail/Index?noticeUID=CO1.NTC.7405517&amp;isFromPublicArea=True&amp;isModal=true&amp;asPopupView=true</t>
  </si>
  <si>
    <t>Apoyar a la Oficina Asesora de Comunicaciones de la Secretaría Distritalde Hacienda en la preproducción, producción, posproducción, transmisióny distribución del contenido audiovisual de la entidad.</t>
  </si>
  <si>
    <t>https://community.secop.gov.co/Public/Tendering/OpportunityDetail/Index?noticeUID=CO1.NTC.7442607&amp;isFromPublicArea=True&amp;isModal=true&amp;asPopupView=true</t>
  </si>
  <si>
    <t>Brindar apoyo profesional a la oficina asesora de comunicaciones en laplaneación, producción y distribución de contenidos periodísticos ypedagógicos, así como en la planeación y producción de eventosinstitucionales y relacionamiento con los diferentes grupo de interésexternos de la Secretaría Distrital de Hacienda.</t>
  </si>
  <si>
    <t>https://community.secop.gov.co/Public/Tendering/OpportunityDetail/Index?noticeUID=CO1.NTC.7521731&amp;isFromPublicArea=True&amp;isModal=true&amp;asPopupView=true</t>
  </si>
  <si>
    <t>Apoyar a la oficina asesora de comunicaciones en el relacionamiento congrupos de interés, elaboración de contenidos multiplataforma y lagestión de la participación de los mismos en el desarrollo de laestrategia de comunicaciones 360</t>
  </si>
  <si>
    <t>https://community.secop.gov.co/Public/Tendering/OpportunityDetail/Index?noticeUID=CO1.NTC.7566764&amp;isFromPublicArea=True&amp;isModal=true&amp;asPopupView=true</t>
  </si>
  <si>
    <t>Apoyar a la oficina asesora de comunicaciones en la planeación,producción, post producción, gestión y distribución de contenidos informativos y pedagógicos en las actividades que requiera la Secretaría Distrital de Hacienda.</t>
  </si>
  <si>
    <t>https://community.secop.gov.co/Public/Tendering/OpportunityDetail/Index?noticeUID=CO1.NTC.7627840&amp;isFromPublicArea=True&amp;isModal=true&amp;asPopupView=true</t>
  </si>
  <si>
    <t>GABRIEL JAIME MACIA SOTO</t>
  </si>
  <si>
    <t>3  Mes(es)  18  Día(s)</t>
  </si>
  <si>
    <t>https://community.secop.gov.co/Public/Tendering/OpportunityDetail/Index?noticeUID=CO1.NTC.8278793&amp;isFromPublicArea=True&amp;isModal=true&amp;asPopupView=true</t>
  </si>
  <si>
    <t>Secretaria Distrital de Hacienda
Contratos Tiquetes aéreos
Gestión Contractual 2020 - 2025</t>
  </si>
  <si>
    <t>VIAJA POR EL MUNDO WEB/NICKISIX 360 SAS</t>
  </si>
  <si>
    <t>https://community.secop.gov.co/Public/Tendering/OpportunityDetail/Index?noticeUID=CO1.NTC.2937661&amp;isFromPublicArea=True&amp;isModal=true&amp;asPopupView=true</t>
  </si>
  <si>
    <t xml:space="preserve"> 8 Mes(es) 17 Día(s)</t>
  </si>
  <si>
    <t>https://community.secop.gov.co/Public/Tendering/OpportunityDetail/Index?noticeUID=CO1.NTC.4448441&amp;isFromPublicArea=True&amp;isModal=true&amp;asPopupView=true</t>
  </si>
  <si>
    <t>https://community.secop.gov.co/Public/Tendering/OpportunityDetail/Index?noticeUID=CO1.NTC.8086176&amp;isFromPublicArea=True&amp;isModal=False</t>
  </si>
  <si>
    <t>Secretaria Distrital de Hacienda
Contratos de encuestas/mediciones
Gestión Contractual 2016- 2025</t>
  </si>
  <si>
    <t>Nombre o razón social del contratista</t>
  </si>
  <si>
    <t>Dependencia</t>
  </si>
  <si>
    <t>COMPETENCIA PLUS S.A.S</t>
  </si>
  <si>
    <t>160102-0-2016</t>
  </si>
  <si>
    <t>Prestar los servicios de recolección, análisis y suministro de la información al día, sobre publicaciones periodísticas de interés para la Secretaría Distrital de Hacienda en prensa escrita, radio, televisión e internet, disponibles en forma actualizada en una página web, para ser consultada en forma permanente</t>
  </si>
  <si>
    <t>8.5 Mes (es)</t>
  </si>
  <si>
    <t>https://www.contratos.gov.co/consultas/detalleProceso.do?numConstancia=16-13-5053122</t>
  </si>
  <si>
    <t>MEDICIONES Y MEDIOS S A S</t>
  </si>
  <si>
    <t>170035-0-2017</t>
  </si>
  <si>
    <t>Prestar servicios de recolección, análisis y suministro de la información al día, sobre publicaciones periodísticas de interés para la Secretaría Distrital de Hacienda en prensa escrita, radio, televisión e internet, disponibles en forma actualizada en una página web, para ser consultada en forma permanente</t>
  </si>
  <si>
    <t>12 Mes (es)</t>
  </si>
  <si>
    <t>https://www.contratos.gov.co/consultas/detalleProceso.do?numConstancia=17-13-6134968</t>
  </si>
  <si>
    <t>DANE-FONDO ROTATORIO DEL DANE FONDANE</t>
  </si>
  <si>
    <t>170162-0-2017</t>
  </si>
  <si>
    <t>Aunar esfuerzos técnicos, humanos, administrativos y financieros para llevar a cabo la actualización de la base del PIB Bogotá, la construcción de las cuentas trimestrales desde el punto de vista de la oferta a precios constantes; así como la recolección de información y entrega de resultados de la encuesta mensual de servicios de Bogotá.</t>
  </si>
  <si>
    <t>5 mes(es)26 días</t>
  </si>
  <si>
    <t>https://www.contratos.gov.co/consultas/detalleProceso.do?numConstancia=17-12-6729117</t>
  </si>
  <si>
    <t>180170-0-2018</t>
  </si>
  <si>
    <t>Prestar servicios de recolección, análisis y suministro de la información al día, sobre publicaciones periodísticas de interés para la Secretaría Distrital de Hacienda en prensa escrita, radio, televisión e internet, disponibles en forma actualizada en una página web, para ser consultada en forma permanente.</t>
  </si>
  <si>
    <t>9 Mes (es)</t>
  </si>
  <si>
    <t>Dos (2) meses</t>
  </si>
  <si>
    <t>https://www.contratos.gov.co/consultas/detalleProceso.do?numConstancia=18-13-8009881</t>
  </si>
  <si>
    <t>MYMCOL S A S</t>
  </si>
  <si>
    <t>190301-0-2019</t>
  </si>
  <si>
    <t>Prestar los servicios de monitoreo, análisis y suministro de la información sobre publicaciones periodísticas de interés para la Secretaría Distrital de Hacienda, de conformidad con lo establecido en la invitación pública del proceso citado en el asunto y la propuesta por ustedes presentada.</t>
  </si>
  <si>
    <t>10 Mes (es)</t>
  </si>
  <si>
    <t>https://community.secop.gov.co/Public/Tendering/OpportunityDetail/Index?noticeUID=CO1.NTC.832124&amp;isFromPublicArea=True&amp;isModal=true&amp;asPopupView=true</t>
  </si>
  <si>
    <t>ECONOMETRIA S.A.</t>
  </si>
  <si>
    <t>190508-0-2019</t>
  </si>
  <si>
    <t>Realizar un estudio que determine y explique las causas de la evasión en los impuestos distritales e identifique líneas estratégicas generales contra la evasión, de conformidad con lo establecido en el pliego de condiciones del Concurso de Méritos Abierto No. SDH-CMA-02-2019 y la propuesta presentada por el contratista.</t>
  </si>
  <si>
    <t>5 MES(ES)</t>
  </si>
  <si>
    <t>https://community.secop.gov.co/Public/Tendering/OpportunityDetail/Index?noticeUID=CO1.NTC.963726&amp;isFromPublicArea=True&amp;isModal=true&amp;asPopupView=true</t>
  </si>
  <si>
    <t>200123-0-2020</t>
  </si>
  <si>
    <t>Prestar los servicios de monitoreo, análisis y suministro de la información sobre publicaciones periodísticas de interés para la Secretaría Distrital de Hacienda.</t>
  </si>
  <si>
    <t>https://community.secop.gov.co/Public/Tendering/OpportunityDetail/Index?noticeUID=CO1.NTC.1144284&amp;isFromPublicArea=True&amp;isModal=true&amp;asPopupView=true</t>
  </si>
  <si>
    <t>IPSOS NAPOLEON FRANCO &amp; CIA S A S</t>
  </si>
  <si>
    <t>PRESTAR LOS SERVICIOS PROFESIONALES DE CONSULTORÍA ESPECIALIZADA PARA ELDISEÑO E IMPLEMENTACIÓN DE LA HERRAMIENTA DE MEDICIÓN DE LOS NIVELES DESATISFACCIÓN DE SERVICIO Y ANÁLISIS DE SUS RESULTADOS.</t>
  </si>
  <si>
    <t>https://community.secop.gov.co/Public/Tendering/OpportunityDetail/Index?noticeUID=CO1.NTC.1475124&amp;isFromPublicArea=True&amp;isModal=true&amp;asPopupView=true</t>
  </si>
  <si>
    <t>Prestar los servicios de consultoría especializada para laimplementación de la herramienta de medición de los niveles desatisfacción de la SDH del 2021, de conformidad con lo establecido en elpliego de condiciones.</t>
  </si>
  <si>
    <t>4  Mes(es)  15  Día(s)</t>
  </si>
  <si>
    <t>4 Mes(es) 37 Día(s)</t>
  </si>
  <si>
    <t>SIGLO DATA SAS</t>
  </si>
  <si>
    <t>Prestar los servicios de monitoreo, análisis y suministro de lainformación sobre publicaciones periodísticas de interés para laSecretaría Distrital de Hacienda.</t>
  </si>
  <si>
    <t>1  Año(s)</t>
  </si>
  <si>
    <t>https://community.secop.gov.co/Public/Tendering/OpportunityDetail/Index?noticeUID=CO1.NTC.1913334&amp;isFromPublicArea=True&amp;isModal=true&amp;asPopupView=true</t>
  </si>
  <si>
    <t>4 PODER O.R. COMUNICACIONES SAS</t>
  </si>
  <si>
    <t>Proveer los calificadores de servicio,  para realizar un sondeopermanente y presencial de la SDH, en los diferentes puntos de la REDCADE, midiendo la percepción y calificación de los contribuyentes en lospuntos de atencion, en los que la Secretaria de Hacienda hace presencia.</t>
  </si>
  <si>
    <t>https://community.secop.gov.co/Public/Tendering/OpportunityDetail/Index?noticeUID=CO1.NTC.3474048&amp;isFromPublicArea=True&amp;isModal=true&amp;asPopupView=true</t>
  </si>
  <si>
    <t>Prestar los servicios de monitoreo, análisis y suministro de lainformación sobre publicaciones periodísticas de interés para la Secretaría Distrital de Hacienda.</t>
  </si>
  <si>
    <t xml:space="preserve"> 2 Mes(es)</t>
  </si>
  <si>
    <t>https://community.secop.gov.co/Public/Tendering/OpportunityDetail/Index?noticeUID=CO1.NTC.2908542&amp;isFromPublicArea=True&amp;isModal=true&amp;asPopupView=true</t>
  </si>
  <si>
    <t>https://community.secop.gov.co/Public/Tendering/OpportunityDetail/Index?noticeUID=CO1.NTC.4171143&amp;isFromPublicArea=True&amp;isModal=true&amp;asPopupView=true</t>
  </si>
  <si>
    <t>21 Día(s)</t>
  </si>
  <si>
    <t>https://community.secop.gov.co/Public/Tendering/OpportunityDetail/Index?noticeUID=CO1.NTC.5939054&amp;isFromPublicArea=True&amp;isModal=true&amp;asPopupView=true</t>
  </si>
  <si>
    <t>FLT COMUNICACIONES SAS</t>
  </si>
  <si>
    <t>https://community.secop.gov.co/Public/Tendering/OpportunityDetail/Index?noticeUID=CO1.NTC.7840398&amp;isFromPublicArea=True&amp;isModal=true&amp;asPopupView=true</t>
  </si>
  <si>
    <t>JORGE ENRIQUE CENTANARO MARTINEZ</t>
  </si>
  <si>
    <t>Elaborar las Cuentas de Producción y Generación de Ingresos, el CuadroOferta Utilización (COU), la Matriz de Insumo Producto, la MatrizSimétrica y la Matriz de Trabajo, año 2018, para Bogotá, consistentescon la nueva Base del PIB, de conformidad con lo establecido en elpliego de condiciones del Concurso de Méritos Abierto No.SDH-CMA-01-2020 y la propuesta presentada por el contratista</t>
  </si>
  <si>
    <t>https://community.secop.gov.co/Public/Tendering/OpportunityDetail/Index?noticeUID=CO1.NTC.1456901&amp;isFromPublicArea=True&amp;isModal=true&amp;asPopupView=true</t>
  </si>
  <si>
    <t>UT ECONOMÍA URBANA – SEI</t>
  </si>
  <si>
    <t>Realizar una evaluación de impacto del Fondo de Desarrollo Turístico deBogotá - FONDETUR</t>
  </si>
  <si>
    <t>https://community.secop.gov.co/Public/Tendering/OpportunityDetail/Index?noticeUID=CO1.NTC.3366469&amp;isFromPublicArea=True&amp;isModal=true&amp;asPopupView=true</t>
  </si>
  <si>
    <t>Prestar los servicios de consultoría especializada para laimplementación de la herramienta de medición de los niveles desatisfacción de la SDH del 2023.</t>
  </si>
  <si>
    <t>https://community.secop.gov.co/Public/Tendering/OpportunityDetail/Index?noticeUID=CO1.NTC.4477865&amp;isFromPublicArea=True&amp;isModal=true&amp;asPopupView=true</t>
  </si>
  <si>
    <t>CONSORCIO VULNERABILIDAD SDHT</t>
  </si>
  <si>
    <t>Realizar la consultoría de vulnerabilidad sísmica de la sede Cra 32, dela torre B, así como la elaboración del anteproyecto de rampa de accesoal edificio torre A y levantamiento topográfico del complejo CAD,enmarcado en el fortalecimiento de la infraestructura de la SHD y elCAD.</t>
  </si>
  <si>
    <t>https://community.secop.gov.co/Public/Tendering/OpportunityDetail/Index?noticeUID=CO1.NTC.5002037&amp;isFromPublicArea=True&amp;isModal=true&amp;asPopupView=true</t>
  </si>
  <si>
    <t>CENTRO NACIONAL DE CONSULTORIA S A</t>
  </si>
  <si>
    <t>Prestar los servicios de consultoría especializada para laimplementación de la herramienta de medición de los niveles desatisfacción de la SDH de la vigencia.</t>
  </si>
  <si>
    <t>1 Mes(es) 16 Día(s)</t>
  </si>
  <si>
    <t>https://community.secop.gov.co/Public/Tendering/OpportunityDetail/Index?noticeUID=CO1.NTC.6200478&amp;isFromPublicArea=True&amp;isModal=true&amp;asPopupView=true</t>
  </si>
  <si>
    <t>ESCUELA SUPERIOR DE ADMINISTRACION PUBLICA</t>
  </si>
  <si>
    <t>Elaborar el estudio técnico para el ajuste del manual de funcionesrequisitos y competencias laborales de la Secretaría Distrital deHacienda.</t>
  </si>
  <si>
    <t>https://community.secop.gov.co/Public/Tendering/OpportunityDetail/Index?noticeUID=CO1.NTC.6809274&amp;isFromPublicArea=True&amp;isModal=true&amp;asPopupView=true</t>
  </si>
  <si>
    <t>https://www.contratos.gov.co/consultas/detalleProceso.do?numConstancia=21-15-12380014&amp;g-recaptcha-response=03AFcWeA5pe-scmoYkOFFPvoD-ei6ovUJwCK60GmxCarj_0oJUsfaWImAayAFVtJ9qoCAkuYVDt5bToWFKaNQCp5aYy_0w9Qm66bnga6QRwaSC1btXw_SjPAVowd0xhzcYPgAQcQYkpcPaRItZgUTDy4UDvCN3_5Ni0T7VTSVnh5aatp-rP_sizzGYBW6rnYiaO4RfhTCpYJDs2LMVBzt28PDRZI2iKXz8VH2BSoRL7qHDlvrtoMNJK6jgJhlgHf6a5lPRopD387fi2GGdbBXWy1BpR0NIkvfnQfgWb3AgBzmV29CkY2RBLW8kIFxtvvD7ji-ZHGROXSefHdqSOtB8ECEuujxPihdd0FKHX7ePD5-8EWH4k7aGAiGpF39bkX2-otBpazFYdEav6940hi8Eox1tkXlKQcXsF0FN0qAYMLylj_dmGe8lN8Ifvgbpd4oUn0I9HptmCzEkxI3vBS_xpvZCWWGJ-sCmzZd53soIvhO9u9fLsRTWvHebf4LmJNBLOMgd2tsnzgznGhvG8fsS4316stTDbr621Cm8E33x8d5jFKD5qoalK5jkKuUM_H8zC2qkHAufJMU_dq9HKQfUtqHv_9_lzGf0y7Sa-IJ9ovVLqHVmhdhlecge7cNmMJuQjvaukcGW0YZOGMwYfZgS_dsZcm-BCvPE72pqnyRwbdb2_LzeZXP21Sp4_DZd8HMe53JS2t-9vbLj_IRXY5a5ht9T-fAEChmhlSzg8JhVPRHzhKwXbNyk_f7_4ruWcen6mq2CFQwM28mS9AAih_I16kyrOwlVdzfoPf25GJtnfiLQg2aMnJHZjlT2roAHcMobyLADP2m_JPLnkjfDWWCYCiCuXikdJ8tFl8QC4X1ivxjNqz1TuhqxkZWJyoXrdehx32bQqHgLr-6chttgxmUq-jV7gHj9U5AsgskcfQPfsfpeS2We4c4qnvW6JfXoHHQIwj9T4L9FvB6tNIdFzvf-20opUs1qzlCrQw</t>
  </si>
  <si>
    <t>Titular Cargo (Cédula)</t>
  </si>
  <si>
    <t xml:space="preserve">Titular Cargo (Nombres y Apellidos) </t>
  </si>
  <si>
    <t>Tipo Nombram (ocupado por - Informe SIDEAP)</t>
  </si>
  <si>
    <t>Nivel</t>
  </si>
  <si>
    <t>Denominación</t>
  </si>
  <si>
    <t>Cd</t>
  </si>
  <si>
    <t>Gr</t>
  </si>
  <si>
    <t>Naturaleza del Cargo</t>
  </si>
  <si>
    <t>Asignación Básica 2025</t>
  </si>
  <si>
    <t>prima técnica 2025</t>
  </si>
  <si>
    <t>gastos de representación 2025</t>
  </si>
  <si>
    <t>Asignación Básica 2024</t>
  </si>
  <si>
    <t>prima técnica 2024</t>
  </si>
  <si>
    <t>gastos de representación 2024</t>
  </si>
  <si>
    <t>Asignación Básica 2023</t>
  </si>
  <si>
    <t>prima técnica 2023</t>
  </si>
  <si>
    <t>gastos de representación 2023</t>
  </si>
  <si>
    <t>Clara Marcela Mejia Munera</t>
  </si>
  <si>
    <t>Nombramiento Ordinario</t>
  </si>
  <si>
    <t>Asesor</t>
  </si>
  <si>
    <t>Jefe de Oficina Asesora</t>
  </si>
  <si>
    <t>115</t>
  </si>
  <si>
    <t>06</t>
  </si>
  <si>
    <t>Libre Nombramiento y Remoción</t>
  </si>
  <si>
    <t>Fredy Yezid Castañeda Beltran</t>
  </si>
  <si>
    <t>Carrera Administrativa</t>
  </si>
  <si>
    <t>Profesional</t>
  </si>
  <si>
    <t>Profesional Especializado</t>
  </si>
  <si>
    <t>222</t>
  </si>
  <si>
    <t>27</t>
  </si>
  <si>
    <t>Juan Guillermo Acosta Rada</t>
  </si>
  <si>
    <t>21</t>
  </si>
  <si>
    <t>Erika Marin Salcedo</t>
  </si>
  <si>
    <t>Jose Luis Garcia Morales</t>
  </si>
  <si>
    <t>Profesional Universitario</t>
  </si>
  <si>
    <t>219</t>
  </si>
  <si>
    <t>18</t>
  </si>
  <si>
    <t>Linda Paola Herrera Cortes</t>
  </si>
  <si>
    <t>01</t>
  </si>
  <si>
    <t>Laura Andrea Sanabria Triana</t>
  </si>
  <si>
    <t>prima de antigüedad
2023</t>
  </si>
  <si>
    <t>prima de antigüedad
2024</t>
  </si>
  <si>
    <t>prima de antigüedad
2025</t>
  </si>
  <si>
    <t>Funcionarios de planta de la Oficina Asesora de Comunicaciones -SDH</t>
  </si>
  <si>
    <t>Tipo Nombramiento</t>
  </si>
  <si>
    <t>Código</t>
  </si>
  <si>
    <t>Grado</t>
  </si>
  <si>
    <t>Escala Salarial</t>
  </si>
  <si>
    <t>Gastos de Representacion</t>
  </si>
  <si>
    <t>Prima Secretarial
(No constituye Factor Salarial)</t>
  </si>
  <si>
    <t>Auxilio de Transporte</t>
  </si>
  <si>
    <t>Subsidio de Alimentacion</t>
  </si>
  <si>
    <t>Directivo</t>
  </si>
  <si>
    <t>Secretario de Despacho</t>
  </si>
  <si>
    <t>020</t>
  </si>
  <si>
    <t>09</t>
  </si>
  <si>
    <t>Despacho del Secretario Distrital de Hacienda</t>
  </si>
  <si>
    <t>Decreto Distrital 037 de 2024</t>
  </si>
  <si>
    <t>Ana Maria Cadena Ruiz</t>
  </si>
  <si>
    <t>105</t>
  </si>
  <si>
    <t>07</t>
  </si>
  <si>
    <t>Vacante Definitiva</t>
  </si>
  <si>
    <t>05</t>
  </si>
  <si>
    <t>Dirección Distrital de Crédito Público</t>
  </si>
  <si>
    <t>Dirección Distrital de Cobro</t>
  </si>
  <si>
    <t>Subsecretaría General</t>
  </si>
  <si>
    <t>Dirección de Estadísticas y Estudios Fiscales</t>
  </si>
  <si>
    <t>Dirección Distrital de Contabilidad</t>
  </si>
  <si>
    <t>Jefe de Oficina</t>
  </si>
  <si>
    <t>006</t>
  </si>
  <si>
    <t>Oficina de Control Disciplinario Interno</t>
  </si>
  <si>
    <t>Período Fijo</t>
  </si>
  <si>
    <t>Oficina de Control Interno</t>
  </si>
  <si>
    <t>Oficina Asesora de Comunicaciones</t>
  </si>
  <si>
    <t>Oficina Asesora de Planeación</t>
  </si>
  <si>
    <t>Oficina de Análisis y Control de Riesgo</t>
  </si>
  <si>
    <t>03</t>
  </si>
  <si>
    <t>Subsecretario de Despacho</t>
  </si>
  <si>
    <t>045</t>
  </si>
  <si>
    <t>08</t>
  </si>
  <si>
    <t>Subsecretaría Técnica</t>
  </si>
  <si>
    <t>Director Técnico</t>
  </si>
  <si>
    <t>009</t>
  </si>
  <si>
    <t>Dirección Distrital de Presupuesto</t>
  </si>
  <si>
    <t>Subdirector Técnico</t>
  </si>
  <si>
    <t>068</t>
  </si>
  <si>
    <t>Subdirección de Infraestructura y Localidades</t>
  </si>
  <si>
    <t>Subdirección de Desarrollo Social</t>
  </si>
  <si>
    <t>Subdirección de Finanzas Distritales</t>
  </si>
  <si>
    <t>Subdirección de Análisis y Sostenibilidad Presupuestal</t>
  </si>
  <si>
    <t>Subdirección de Gestión de la Información Presupuestal</t>
  </si>
  <si>
    <t>Dirección Distrital de Impuestos de Bogotá</t>
  </si>
  <si>
    <t>Pablo Fernando Verastegui Niño</t>
  </si>
  <si>
    <t>Dirección de Gestión Corporativa</t>
  </si>
  <si>
    <t>Subdirección de Planeación e Inteligencia Tributaria</t>
  </si>
  <si>
    <t>Oficina de Registro y Gestión de la Información</t>
  </si>
  <si>
    <t>Oficina de Inteligencia Tributaria</t>
  </si>
  <si>
    <t>Oficina de Administración Funcional del Sistema</t>
  </si>
  <si>
    <t>Subdirección de Educación Tributaria y Servicio</t>
  </si>
  <si>
    <t>Oficina de Gestión del Servicio</t>
  </si>
  <si>
    <t>Oficina de Educación Tributaria</t>
  </si>
  <si>
    <t>Oficina de Control Masivo</t>
  </si>
  <si>
    <t>Oficina de Notificaciones y Documentación Fiscal</t>
  </si>
  <si>
    <t>Subdirección de Determinación</t>
  </si>
  <si>
    <t>Oficina General de Fiscalización</t>
  </si>
  <si>
    <t>Oficina de Fiscalización Grandes Contribuyentes</t>
  </si>
  <si>
    <t>Oficina de Liquidación</t>
  </si>
  <si>
    <t>En Encargo</t>
  </si>
  <si>
    <t>Subdirección Jurídico Tributaria</t>
  </si>
  <si>
    <t>Elena Lucia Ortiz Henao</t>
  </si>
  <si>
    <t>Oficina de Recursos Tributarios</t>
  </si>
  <si>
    <t>Subdirección de Recaudación y Cuentas Corrientes</t>
  </si>
  <si>
    <t>Oficina de Cobro Prejurídico</t>
  </si>
  <si>
    <t>Jesus Alexander Orjuela Guzman</t>
  </si>
  <si>
    <t>Oficina de Cobro Especializado</t>
  </si>
  <si>
    <t>En Comisión En Empleo De L.N.R. O De Periodo</t>
  </si>
  <si>
    <t>Oficina de Cuentas Corrientes y Devoluciones</t>
  </si>
  <si>
    <t>Oficina de Control de Recaudo Tributario</t>
  </si>
  <si>
    <t>Subdirección de Gestión Contable de Hacienda</t>
  </si>
  <si>
    <t>Subdirección de Consolidación, Gestión e Investigación</t>
  </si>
  <si>
    <t>Tesorero Distrital</t>
  </si>
  <si>
    <t>091</t>
  </si>
  <si>
    <t>Dirección Distrital de Tesorería</t>
  </si>
  <si>
    <t>Sandra del Pilar Narvaez Castillo</t>
  </si>
  <si>
    <t>Dirección de Informática y Tecnología</t>
  </si>
  <si>
    <t>Subdirección de Planeación Financiera e Inversiones</t>
  </si>
  <si>
    <t>Oficina de Planeación Financiera</t>
  </si>
  <si>
    <t>Oficina de Inversiones</t>
  </si>
  <si>
    <t>Subdirección de Operación Financiera</t>
  </si>
  <si>
    <t>Gina Paola Reyes Ruiz</t>
  </si>
  <si>
    <t>Oficina de Gestión de Pagos</t>
  </si>
  <si>
    <t>Oficina de Gestión de Ingresos</t>
  </si>
  <si>
    <t>Oficina de Consolidación</t>
  </si>
  <si>
    <t>Oficina de Operaciones Financieras</t>
  </si>
  <si>
    <t>John Javier Sarmiento Santana</t>
  </si>
  <si>
    <t>Subdirección de Financiamiento con otras Entidades</t>
  </si>
  <si>
    <t>Subdirección de Banca Multilateral y Operaciones</t>
  </si>
  <si>
    <t>Subdirección de Análisis Fiscal</t>
  </si>
  <si>
    <t>Subdirección de Análisis Sectorial</t>
  </si>
  <si>
    <t>Oficina de Atención al Ciudadano</t>
  </si>
  <si>
    <t>Subdirección de Proyectos Especiales</t>
  </si>
  <si>
    <t>Subdirección de Infraestructura de TIC</t>
  </si>
  <si>
    <t>Subdirección de Soluciones de TIC</t>
  </si>
  <si>
    <t>Subdirección de Servicios de TIC</t>
  </si>
  <si>
    <t>Subdirección Administrativa y Financiera</t>
  </si>
  <si>
    <t>Subdirección del Talento Humano</t>
  </si>
  <si>
    <t>Subdirección de Gestión Documental</t>
  </si>
  <si>
    <t>Dirección Jurídica</t>
  </si>
  <si>
    <t>Subdirección de Asuntos Contractuales</t>
  </si>
  <si>
    <t>Subdirección Jurídica de Hacienda</t>
  </si>
  <si>
    <t>Subdirección de Gestión Judicial</t>
  </si>
  <si>
    <t>Subdirección de Cobro No Tributario</t>
  </si>
  <si>
    <t>Oficina de Gestión de Cobro</t>
  </si>
  <si>
    <t>Oficina de Operación del Sistema de Gestión Documental</t>
  </si>
  <si>
    <t>Oficina de Gestión del Servicio y Notificaciones</t>
  </si>
  <si>
    <t>Oficina de Depuración de Cartera</t>
  </si>
  <si>
    <t>Subdirección de Cobro Tributario</t>
  </si>
  <si>
    <t>Oficina de Cobro General</t>
  </si>
  <si>
    <t>Oficina Técnica del Sistema de Gestión Documental</t>
  </si>
  <si>
    <t xml:space="preserve">Totalidad de cargos directivos y asesor de la SDH </t>
  </si>
  <si>
    <t>Nombre</t>
  </si>
  <si>
    <t>No. Cédula</t>
  </si>
  <si>
    <t>Cargo</t>
  </si>
  <si>
    <t>Acto Administrativo</t>
  </si>
  <si>
    <t xml:space="preserve">Fecha </t>
  </si>
  <si>
    <t>Concepto</t>
  </si>
  <si>
    <t>Duración</t>
  </si>
  <si>
    <t>Detalle Viáticos</t>
  </si>
  <si>
    <t>Valor Viáticos</t>
  </si>
  <si>
    <t>Fecha Comisión</t>
  </si>
  <si>
    <t>Despacho de la Secretaría Distrital de Hacienda</t>
  </si>
  <si>
    <t>Cartagena</t>
  </si>
  <si>
    <t>Beatriz Elena Arbeláez Martínez</t>
  </si>
  <si>
    <t>Decreto 283</t>
  </si>
  <si>
    <t>Realizar evaluación y sondeo del mercado de inversionistas y firmas interesadas en banca de inversión y enajenación de las acciones ETB  Bogotá.</t>
  </si>
  <si>
    <t xml:space="preserve">New York 
Estados Unidos </t>
  </si>
  <si>
    <t xml:space="preserve">5 días </t>
  </si>
  <si>
    <t>Se concede el 100% por el día 5 al 9 de julio de 2016, 50 % por el 10 de julo de 2016, a la tarifa máxima establecidas según el Decreto 231  de 2016.</t>
  </si>
  <si>
    <t>Decreto 393
Resolución DGC-000708</t>
  </si>
  <si>
    <t>Para realizar negociaciones para la contratación de la banca de inversión ETB.</t>
  </si>
  <si>
    <t xml:space="preserve">New York
Estados Unidos </t>
  </si>
  <si>
    <t xml:space="preserve">6 días </t>
  </si>
  <si>
    <t>Viáticos al 50% por el día 20 de septiembre de 2016 y al 100% por los días 21 al 24 de septiembre de 2026.</t>
  </si>
  <si>
    <t xml:space="preserve">Sergio Andrés  Gómez Navarro </t>
  </si>
  <si>
    <t xml:space="preserve">Director Distrital de Crédito Público </t>
  </si>
  <si>
    <t xml:space="preserve">Dirección de Crédito Público </t>
  </si>
  <si>
    <t xml:space="preserve">Resolución DGC-00698 </t>
  </si>
  <si>
    <t>Para asistir al evento NON DEAL ROAD SHOW Canadá.</t>
  </si>
  <si>
    <t>Toronto y Montreal Canadá</t>
  </si>
  <si>
    <t>La Empresa Energía de Bogotá sufraga los gastos de trasporte aéreo y alojamiento y la Secretaría de Hacienda reconoce los gastos de manutención a razón de 50%.</t>
  </si>
  <si>
    <t>Del 28 de agosto al 2 de septiembre de 2016</t>
  </si>
  <si>
    <t>Resolución DGC-000421</t>
  </si>
  <si>
    <t xml:space="preserve">Comisión de servicios al exterior para asistir a la "Sexta Versión de Colombia Insideout". </t>
  </si>
  <si>
    <t xml:space="preserve">Londres </t>
  </si>
  <si>
    <t>4 días</t>
  </si>
  <si>
    <t>Viáticos a rozón de 50% por el día 10 de junio de 2017, al 100% por los días 11 y 12 de junio de 2017 y al 50% por el día 13 de junio 2017.</t>
  </si>
  <si>
    <t>Del 10 al 13 de junio de 2017</t>
  </si>
  <si>
    <t xml:space="preserve">Héctor Felipe Ángel Carvajal </t>
  </si>
  <si>
    <t>Resolución DGC-000745</t>
  </si>
  <si>
    <t xml:space="preserve">Comisión de servicios al exterior para participar en el INVESTOR DAY. </t>
  </si>
  <si>
    <t>New York
Estados Unidos</t>
  </si>
  <si>
    <t>3 días</t>
  </si>
  <si>
    <t xml:space="preserve">Viáticos para asistir a la ciudad de Nueva York al 100% por los días 1 y 2 de noviembre de 2017 y del 50% por el día 3 de noviembre de 2017. </t>
  </si>
  <si>
    <t>Del 1 al 3 de noviembre 2017</t>
  </si>
  <si>
    <t>Resolución DGC-000330</t>
  </si>
  <si>
    <t>Asistir a la "Conferencia de Sostenibilidad Fiscal de las Finanzas Municipales".</t>
  </si>
  <si>
    <t xml:space="preserve">Detroit
Estados Unidos </t>
  </si>
  <si>
    <t>5 días</t>
  </si>
  <si>
    <t>Viáticos al 100% por los días 20 al 23 de mayo de 2018 y un 50% por el día 24 de mayo de 2018.</t>
  </si>
  <si>
    <t>Del 20 al 24 de mayo de 2018</t>
  </si>
  <si>
    <t>Resolución DGC-000441</t>
  </si>
  <si>
    <t>Para asistir al ROADSHOW INTERNACIONAL.</t>
  </si>
  <si>
    <t>Londres
New York
Boston</t>
  </si>
  <si>
    <t>6 días</t>
  </si>
  <si>
    <t>Viáticos a razón del 100% por los días 8 al 12 de julio de 2018, y al 50% por el días 13 de julio de 2018.</t>
  </si>
  <si>
    <t>Del 8 al 13 de julio de 2018</t>
  </si>
  <si>
    <t>2 días</t>
  </si>
  <si>
    <t>Cali</t>
  </si>
  <si>
    <t>Barranquilla</t>
  </si>
  <si>
    <t>Elena Lucía Ortiz Henao</t>
  </si>
  <si>
    <t>Gerson Granados Villamil</t>
  </si>
  <si>
    <t>Santa Marta</t>
  </si>
  <si>
    <t>Resolución 1043</t>
  </si>
  <si>
    <t>Seminario sobre facilitación del comercio y la inversión para paises latinoamericanos</t>
  </si>
  <si>
    <t>Beijing - China</t>
  </si>
  <si>
    <t>12 días</t>
  </si>
  <si>
    <t>Gastos cubiertos por el Ministerio de Comercio de la República Popular China</t>
  </si>
  <si>
    <t>Del 29 de junio al 12 de julio 2023</t>
  </si>
  <si>
    <t>Juan Mauricio Ramírez Cortés</t>
  </si>
  <si>
    <t xml:space="preserve">Juan Mauricio Ramírez Cortés </t>
  </si>
  <si>
    <t>Decreto 133</t>
  </si>
  <si>
    <t>Asambleas del Banco Mundial denominadas Spring Meetings, a efecto de atender una serie de reuniones relacionadas con la internacionalización del Plan de Desarrollo Distrital 2020-2024.</t>
  </si>
  <si>
    <t xml:space="preserve">Washington
Estados Unidos </t>
  </si>
  <si>
    <t>Viáticos a razón del 100% del 11 al 14 de abril de 2023 y por el día 15 de abril del 50%. Más $8.000.000 para tiquetes aéreos en clase económica.</t>
  </si>
  <si>
    <t>Del 11 al 15 de abril 2023</t>
  </si>
  <si>
    <t>Pablo Fernando Verástegui Niño</t>
  </si>
  <si>
    <t>Resolución STAHU-000281</t>
  </si>
  <si>
    <t>Reunión de Alcaldes y Secretarios de Hacienda de Ciudades del BID 2024: Impulsando Finanzas Climáticas en Ciudades de América Latina y el Caribe”</t>
  </si>
  <si>
    <t>Armazém da Utopia, Río de Janeiro, Brasil.</t>
  </si>
  <si>
    <t>Viáticos liquidados a razón del once por ciento (11%) por los días 14 y 17 de noviembre de 2024 y del treinta y tres por ciento (33%) por los días 15 y 16 de noviembre de 2024, de la tarifa máxima establecida en el Decreto Nacional No. 303 del 05 de marzo de 2024</t>
  </si>
  <si>
    <t>Del 14 al 17 de noviembre 2024</t>
  </si>
  <si>
    <t>Rionegro, Antioquia</t>
  </si>
  <si>
    <t>Decreto 160</t>
  </si>
  <si>
    <t>participar en un panel de discusión titulado proporcionar infraestructura urbana esencial y empleo / Grupo del Banco Mundial (GBM) y el Fondo Monetario Internacional (FMI)</t>
  </si>
  <si>
    <t>Viàticos a razón del cincuenta por ciento (50%) por el 22 de abril y el cien por ciento (100%) por los días 23 y 24 de abril, de la tarifa máxima establecida en el Decreto Nacional 303 del 05 de marzo de 2024, esto es, 500 USD diarios, con una TRM de $4.272,83</t>
  </si>
  <si>
    <t>Del 22 al 25 de abril 2025</t>
  </si>
  <si>
    <t>María Camila García Cano</t>
  </si>
  <si>
    <t xml:space="preserve">Resolución No. 213 </t>
  </si>
  <si>
    <t>asistir asistir a la “Reunión de Trabajo de Puntos Focales de la Red de Secretarios de Hacienda de América Latina y el Caribe”</t>
  </si>
  <si>
    <t>Váticos en razón del setenta y seis punto noventa y dos por ciento (76.92%) por los dias 11 al 13 de junio de 2025 y cincuenta por ciento (50%) por el 14 de junio de 2025 de Ia tarifa establecida en el articulo I del Decreto 613 de 2025</t>
  </si>
  <si>
    <t>Viajes que han realizado funcionarios directivos y asesores de la entidad al exterior 
2016 - 2025</t>
  </si>
  <si>
    <r>
      <rPr>
        <b/>
        <sz val="9"/>
        <color rgb="FFEBF2F7"/>
        <rFont val="Aptos Narrow"/>
        <family val="2"/>
      </rPr>
      <t>AÑO DE VIAJE</t>
    </r>
  </si>
  <si>
    <r>
      <rPr>
        <b/>
        <sz val="9"/>
        <color rgb="FFEBF2F7"/>
        <rFont val="Aptos Narrow"/>
        <family val="2"/>
      </rPr>
      <t>ORIGEN</t>
    </r>
  </si>
  <si>
    <r>
      <rPr>
        <b/>
        <sz val="9"/>
        <color rgb="FFEBF2F7"/>
        <rFont val="Aptos Narrow"/>
        <family val="2"/>
      </rPr>
      <t>DESTINO</t>
    </r>
  </si>
  <si>
    <r>
      <rPr>
        <b/>
        <sz val="9"/>
        <color rgb="FFEBF2F7"/>
        <rFont val="Aptos Narrow"/>
        <family val="2"/>
      </rPr>
      <t>VALOR DEL
TIQUETE</t>
    </r>
  </si>
  <si>
    <r>
      <rPr>
        <b/>
        <sz val="9"/>
        <color rgb="FFEBF2F7"/>
        <rFont val="Aptos Narrow"/>
        <family val="2"/>
      </rPr>
      <t>NOMBRE DEL
PASAJERO</t>
    </r>
  </si>
  <si>
    <r>
      <rPr>
        <b/>
        <sz val="9"/>
        <color rgb="FFEBF2F7"/>
        <rFont val="Aptos Narrow"/>
        <family val="2"/>
      </rPr>
      <t>CARGO DEL PASAJERO</t>
    </r>
  </si>
  <si>
    <r>
      <rPr>
        <b/>
        <sz val="9"/>
        <color rgb="FFEBF2F7"/>
        <rFont val="Aptos Narrow"/>
        <family val="2"/>
      </rPr>
      <t>TIPO DEL TIQUETE</t>
    </r>
  </si>
  <si>
    <t>Bogotá</t>
  </si>
  <si>
    <t>Medellín</t>
  </si>
  <si>
    <r>
      <rPr>
        <sz val="9"/>
        <rFont val="Aptos Narrow"/>
        <family val="2"/>
      </rPr>
      <t>Jose Alejandro Herrera
Lozano</t>
    </r>
  </si>
  <si>
    <t>Subsecretario Técnico Despacho del Secretario Distrital de Hacienda</t>
  </si>
  <si>
    <t>Clase económica</t>
  </si>
  <si>
    <r>
      <rPr>
        <sz val="9"/>
        <rFont val="Aptos Narrow"/>
        <family val="2"/>
      </rPr>
      <t>Johanna Maricela
Lopez Velandia</t>
    </r>
  </si>
  <si>
    <r>
      <rPr>
        <sz val="9"/>
        <rFont val="Aptos Narrow"/>
        <family val="2"/>
      </rPr>
      <t>Subsecretario Técnico Despacho del Director de
Estadistica  y estudios  fiscales</t>
    </r>
  </si>
  <si>
    <r>
      <rPr>
        <sz val="9"/>
        <rFont val="Aptos Narrow"/>
        <family val="2"/>
      </rPr>
      <t>Jorge Luis Prieto
Saavedra</t>
    </r>
  </si>
  <si>
    <r>
      <rPr>
        <sz val="9"/>
        <rFont val="Aptos Narrow"/>
        <family val="2"/>
      </rPr>
      <t>Asesor código 068 grado 05 Despacho Secretaria
de Hacienda</t>
    </r>
  </si>
  <si>
    <r>
      <rPr>
        <sz val="9"/>
        <rFont val="Aptos Narrow"/>
        <family val="2"/>
      </rPr>
      <t>Subsecretario Técnico Despacho del Secretario
Distrital de Hacienda</t>
    </r>
  </si>
  <si>
    <r>
      <rPr>
        <sz val="9"/>
        <rFont val="Aptos Narrow"/>
        <family val="2"/>
      </rPr>
      <t>Subdirector Técnico Subdirección Jurídico
Tributaria</t>
    </r>
  </si>
  <si>
    <r>
      <rPr>
        <sz val="9"/>
        <rFont val="Aptos Narrow"/>
        <family val="2"/>
      </rPr>
      <t>Pablo Fernando
Verastegui Niño</t>
    </r>
  </si>
  <si>
    <r>
      <rPr>
        <sz val="9"/>
        <rFont val="Aptos Narrow"/>
        <family val="2"/>
      </rPr>
      <t>Director Técnico Dirección Distrital de Impuestos
de Bogotá</t>
    </r>
  </si>
  <si>
    <t>Adriana Yolima Moreno Triana</t>
  </si>
  <si>
    <t>Profesional Especializado Código 222 Grado 21 Subdirección de Asuntos Contractuales</t>
  </si>
  <si>
    <t>Jairo lázaro Ortiz</t>
  </si>
  <si>
    <r>
      <rPr>
        <sz val="9"/>
        <rFont val="Aptos Narrow"/>
        <family val="2"/>
      </rPr>
      <t>Subdirector Técnico Subdirección de Asuntos
Contractuales</t>
    </r>
  </si>
  <si>
    <t>Washington DC</t>
  </si>
  <si>
    <r>
      <rPr>
        <sz val="9"/>
        <rFont val="Aptos Narrow"/>
        <family val="2"/>
      </rPr>
      <t>Juan Mauricio Ramírez
Cortés</t>
    </r>
  </si>
  <si>
    <r>
      <rPr>
        <sz val="9"/>
        <rFont val="Aptos Narrow"/>
        <family val="2"/>
      </rPr>
      <t>Secretario de Despacho - Despacho del Secretario
Distrital de Hacienda</t>
    </r>
  </si>
  <si>
    <t>Subdirector Técnico - Subdirecciòn Jurídica Tributaria</t>
  </si>
  <si>
    <t>Director Técnico - Director Distrital de Impuestos</t>
  </si>
  <si>
    <t>Secretario de Despacho - Despacho del Secretario
Distrital de Hacienda</t>
  </si>
  <si>
    <t xml:space="preserve">Director Técnico - Dirección de Informática y Tecnología </t>
  </si>
  <si>
    <t>Director Técnico - Dirección Distrital de Crédito Público</t>
  </si>
  <si>
    <t>Jefe de Oficina - Oficina Cobro Prejurídico</t>
  </si>
  <si>
    <t>Tesorero Distrital - Dirección Distrital de Tesorería</t>
  </si>
  <si>
    <t>Subdirector Técnico - Subdirección de Operación Financiera</t>
  </si>
  <si>
    <t>Washington</t>
  </si>
  <si>
    <t>Secretario de Despacho - Despacho del Secretario Distrital de Hacienda</t>
  </si>
  <si>
    <t>Subdirector Técnico - Subdirección de Banca Multilateral y Operaciones</t>
  </si>
  <si>
    <t>Relación de los viajes tiquetes aéreos</t>
  </si>
  <si>
    <t>ITEM</t>
  </si>
  <si>
    <t>DENOMINACIÓN</t>
  </si>
  <si>
    <t>NUMERO DE INVENTARIO</t>
  </si>
  <si>
    <t>AÑO DE COMPRA</t>
  </si>
  <si>
    <t>DESCRIPCIÓN DEL EQUIPO</t>
  </si>
  <si>
    <t>MARCA</t>
  </si>
  <si>
    <t>VALOR DE COMPRA</t>
  </si>
  <si>
    <t>N° DE CONTRATO</t>
  </si>
  <si>
    <t>LINK SECOP</t>
  </si>
  <si>
    <t>Moto G51 5G - 128 GB AZUL INVIERNO</t>
  </si>
  <si>
    <t>MOTO G51 128GB.</t>
  </si>
  <si>
    <t>MOTOROLA</t>
  </si>
  <si>
    <t>220913-0-2022</t>
  </si>
  <si>
    <t>https://operaciones.colombiacompra.gov.co/tienda-virtual-del-estado-colombiano/ordenes-compra/102863</t>
  </si>
  <si>
    <t>TELEFONO CELULAR IPHONE 13 BLUE 128GB</t>
  </si>
  <si>
    <t>IPHONE 1 BLUE 128GB.</t>
  </si>
  <si>
    <t>IPHONE</t>
  </si>
  <si>
    <t>230486-0-2023</t>
  </si>
  <si>
    <t>https://operaciones.colombiacompra.gov.co/tienda-virtual-del-estado-colombiano/ordenes-compra/107752</t>
  </si>
  <si>
    <t>F10258</t>
  </si>
  <si>
    <t>Reposición de la aseguradora MAPFRE GENERAL DE COLOMBIA Poliza N° 2201223005037, el 29/08/2023, por $4.091.977</t>
  </si>
  <si>
    <t>Contratos u órdenes de compra para la adquisición de celulares destinados a funcionarios del nivel asesor y directivo</t>
  </si>
  <si>
    <t>VEHICULO COMPRADO</t>
  </si>
  <si>
    <t>DESCRIPCION DEL VEHICULO</t>
  </si>
  <si>
    <t>PRECIO UNITARIO DEL VEHICULO</t>
  </si>
  <si>
    <t>LINK DE SECOP</t>
  </si>
  <si>
    <t>VEHICULO OLN 008</t>
  </si>
  <si>
    <t>CAMIONETA MODELO 2018</t>
  </si>
  <si>
    <t>FORD ESCAPE</t>
  </si>
  <si>
    <t>https://operaciones.colombiacompra.gov.co/tienda-virtual-del-estado-colombiano/ordenes-compra/24468</t>
  </si>
  <si>
    <t>VEHICULO OLN 009</t>
  </si>
  <si>
    <t>VEHICULO OLN 010</t>
  </si>
  <si>
    <t>VEHICULO OLN 035</t>
  </si>
  <si>
    <t>AUTOMOVIL MODELO 2018</t>
  </si>
  <si>
    <t>NISSAN VERSA</t>
  </si>
  <si>
    <t>https://operaciones.colombiacompra.gov.co/tienda-virtual-del-estado-colombiano/ordenes-compra/24469</t>
  </si>
  <si>
    <t>VEHICULO OLN 036</t>
  </si>
  <si>
    <t>VEHICULO OLN 037</t>
  </si>
  <si>
    <t>VEHICULO OLN 038</t>
  </si>
  <si>
    <t>VEHICULO OLN 039</t>
  </si>
  <si>
    <t>VEHICULO OLN 041</t>
  </si>
  <si>
    <t>VEHICULO OLN 042</t>
  </si>
  <si>
    <t>VEHICULO OLN 043</t>
  </si>
  <si>
    <t>VEHICULO OLN 044</t>
  </si>
  <si>
    <t>VEHICULO OLN 045</t>
  </si>
  <si>
    <t>VEHICULO OLN 046</t>
  </si>
  <si>
    <t>VEHICULO OLN 040</t>
  </si>
  <si>
    <t>NISSAN FRONTIER</t>
  </si>
  <si>
    <t>https://operaciones.colombiacompra.gov.co/tienda-virtual-del-estado-colombiano/ordenes-compra/24464</t>
  </si>
  <si>
    <t>Contratos u órdenes de compra para a la adquisición de vehículos</t>
  </si>
  <si>
    <t>AÑO</t>
  </si>
  <si>
    <t>No. CONTRATO</t>
  </si>
  <si>
    <t>VALOR TOTAL</t>
  </si>
  <si>
    <t>CONTRATISTA</t>
  </si>
  <si>
    <t>LUGAR</t>
  </si>
  <si>
    <t>FECHA</t>
  </si>
  <si>
    <t># PERSONAS</t>
  </si>
  <si>
    <t>160227-0-2016</t>
  </si>
  <si>
    <t>Union temporal Hacienda Bogota 2016</t>
  </si>
  <si>
    <t>Instalaciones del Circulo de suboficiales del ejercito, Bogotá</t>
  </si>
  <si>
    <t>https://www.contratos.gov.co/consultas/detalleProceso.do?numConstancia=16-1-160915</t>
  </si>
  <si>
    <t>170230-0-2017</t>
  </si>
  <si>
    <t>LICITACIÓN PÚBLICA Nº SDH-LP-03-2017 - Royal Park LTDA</t>
  </si>
  <si>
    <t>Multi Parque</t>
  </si>
  <si>
    <t>https://www.contratos.gov.co/consultas/detalleProceso.do?numConstancia=17-1-175110</t>
  </si>
  <si>
    <t>180356-0-2018</t>
  </si>
  <si>
    <t xml:space="preserve">COMPENSAR / CAJA DE COMPENSACIÓN FAMILIAR </t>
  </si>
  <si>
    <t>Centro de Eventos Aguapanelas Internacional Chia</t>
  </si>
  <si>
    <t>https://community.secop.gov.co/Public/Tendering/OpportunityDetail/Index?noticeUID=CO1.NTC.568439&amp;isFromPublicArea=True&amp;isModal=true&amp;asPopupView=true</t>
  </si>
  <si>
    <t>https://community.secop.gov.co/Public/Tendering/OpportunityDetail/Index?noticeUID=CO1.NTC.1581383&amp;isFromPublicArea=True&amp;isModal=true&amp;asPopupView=true</t>
  </si>
  <si>
    <t>10 y 17 /12/2021</t>
  </si>
  <si>
    <t>https://community.secop.gov.co/Public/Tendering/OpportunityDetail/Index?noticeUID=CO1.NTC.2398370&amp;isFromPublicArea=True&amp;isModal=true&amp;asPopupView=true</t>
  </si>
  <si>
    <t>https://community.secop.gov.co/Public/Tendering/OpportunityDetail/Index?noticeUID=CO1.NTC.3338627&amp;isFromPublicArea=True&amp;isModal=true&amp;asPopupView=true</t>
  </si>
  <si>
    <t>https://community.secop.gov.co/Public/Tendering/OpportunityDetail/Index?noticeUID=CO1.NTC.4704478&amp;isFromPublicArea=True&amp;isModal=true&amp;asPopupView=true</t>
  </si>
  <si>
    <t>La Chula Campestre</t>
  </si>
  <si>
    <t>https://community.secop.gov.co/Public/Tendering/OpportunityDetail/Index?noticeUID=CO1.NTC.6269151&amp;isFromPublicArea=True&amp;isModal=true&amp;asPopupView=true</t>
  </si>
  <si>
    <t>Eventos de cierre de gestión anual de la SDH</t>
  </si>
  <si>
    <t>Del 5 al 9 de julio de 2016</t>
  </si>
  <si>
    <t>Del 20 al 26 de septiembre de 2016</t>
  </si>
  <si>
    <t>Secretaria Distrital de Hacienda
Contratos Operador logístico
Gestión Contractual 2016- 2025</t>
  </si>
  <si>
    <t>CAJA DE COMPENSACION FAMILIAR COMPENSAR</t>
  </si>
  <si>
    <t>160123-0-2016</t>
  </si>
  <si>
    <t>Prestar el servicio de alquiler de escenarios como salones, auditorios y espacios abiertos, apoyo logístico y servicio de catering para el desarrollo de eventos que requiera la Secretaría Distrital de Hacienda.</t>
  </si>
  <si>
    <t>Tres (3) días o hasta agotar recursos;Un (1) mes o hasta agotar recursos</t>
  </si>
  <si>
    <t xml:space="preserve">https://www.contratos.gov.co/consultas/detalleProceso.do?numConstancia=16-11-4974267 </t>
  </si>
  <si>
    <t>SOTAVENTO GROUP S A S</t>
  </si>
  <si>
    <t>160133-0-2016</t>
  </si>
  <si>
    <t>Prestar servicios para brindar  soporte logístico  para  el desarrollo de las acciones tendientes a formar, informar e incentivar a los contribuyentes y ciudadanía en general sobre los impuestos distritales, en el marco de los programas de cultura tributaria y anticontrabando.</t>
  </si>
  <si>
    <t>10 MES(ES)</t>
  </si>
  <si>
    <t>https://www.contratos.gov.co/consultas/detalleProceso.do?numConstancia=16-9-413908</t>
  </si>
  <si>
    <t>UNIDAD ADMINISTRATIVA ESPECIAL DE CATASTRO DISTRITAL</t>
  </si>
  <si>
    <t>12 MES(ES)</t>
  </si>
  <si>
    <t>DOUGLAS TRADE S A S</t>
  </si>
  <si>
    <t>170129-0-2017</t>
  </si>
  <si>
    <t>Prestar servicio de alquiler de escenarios como salones, auditorios y espacios abiertos, apoyo logístico y servicio de catering para el desarrollo de eventos que requiera la Secretaría Distrital de Hacienda</t>
  </si>
  <si>
    <t>https://www.contratos.gov.co/consultas/detalleProceso.do?numConstancia=17-11-6306065</t>
  </si>
  <si>
    <t>FEELING COMPANY SAS</t>
  </si>
  <si>
    <t>170142-0-2017</t>
  </si>
  <si>
    <t xml:space="preserve">Contratar el  soporte logístico  para  el desarrollo de las acciones tendientes a formar, informar e incentivar a los contribuyentes y ciudadanía en general sobre los impuestos distritales, en el marco de la cultura tributaria. </t>
  </si>
  <si>
    <t>31 MES(ES)</t>
  </si>
  <si>
    <t>31 mes(es)</t>
  </si>
  <si>
    <t>https://www.contratos.gov.co/consultas/detalleProceso.do?numConstancia=17-9-427986</t>
  </si>
  <si>
    <t>UNIDAD ADMINISTRATIVA ESPECIAL DE CATASTRO</t>
  </si>
  <si>
    <t>170276-0-2017</t>
  </si>
  <si>
    <t>Aunar esfuerzos técnicos, logísticos y administrativos para la renovación del licenciamiento SAS para soportar el proceso de caracterización de contribuyentes</t>
  </si>
  <si>
    <t>https://www.contratos.gov.co/consultas/detalleProceso.do?numConstancia=17-12-7151593</t>
  </si>
  <si>
    <t>J Y F INVERSIONES S A S</t>
  </si>
  <si>
    <t>180225-0-2018</t>
  </si>
  <si>
    <t xml:space="preserve">Prestar servicios de alquiler de escenarios como salones, auditorios y espacios abiertos, apoyo logístico y servicio de catering para el desarrollo de eventos que requiera la Secretaría Distrital de Hacienda  </t>
  </si>
  <si>
    <t>9 Mes(es)</t>
  </si>
  <si>
    <t>https://community.secop.gov.co/Public/Tendering/OpportunityDetail/Index?noticeUID=CO1.NTC.439763&amp;isFromPublicArea=True&amp;isModal=true&amp;asPopupView=true</t>
  </si>
  <si>
    <t>ROYAL PARK LTDA</t>
  </si>
  <si>
    <t>Desarrollar las actividades contenidas en los Planes de Bienestar e Incentivos y Mejoramiento del Clima Laboral para la Secretaría Distrital de Hacienda.</t>
  </si>
  <si>
    <t>3 Mes(es)</t>
  </si>
  <si>
    <t xml:space="preserve">Prestación de servicios de apoyo a la gestión para el desarrollo y apoyo logístico de las actividades contenidas dentro de los programas de bienestar, incentivos y mejoramiento de clima laboral para los servidores(as) de La Secretaría Distrital de Hacienda y sus familias.     </t>
  </si>
  <si>
    <t>14  Mes(es)</t>
  </si>
  <si>
    <t>1 mes(es)contados a partir de la suscripción del acta de iniciación u orden de ejecución, previa aprobación de la garantía única y expedición del registro presupuestal</t>
  </si>
  <si>
    <t>180355-0-2018</t>
  </si>
  <si>
    <t>https://community.secop.gov.co/Public/Tendering/OpportunityDetail/Index?noticeUID=CO1.NTC.568094&amp;isFromPublicArea=True&amp;isModal=true&amp;asPopupView=true</t>
  </si>
  <si>
    <t>190297-0-2019</t>
  </si>
  <si>
    <t xml:space="preserve">Prestar servicios de alquiler de escenarios como salones, auditorios y espacios abiertos, apoyo logístico y servicio de catering para el desarrollo de eventos que requieran  la Secretaria Distrital e Hacienda </t>
  </si>
  <si>
    <t>https://community.secop.gov.co/Public/Tendering/OpportunityDetail/Index?noticeUID=CO1.NTC.827362&amp;isFromPublicArea=True&amp;isModal=true&amp;asPopupView=true</t>
  </si>
  <si>
    <t>190311-0-2019</t>
  </si>
  <si>
    <t>Contratar el soporte logístico para fortalecer las acciones que conlleven a formar, informar e incentivar a la ciudadanía  en torno a la realidad tributaria y sus principios, en el marco de la estrategia de educación tributaria y de servicio</t>
  </si>
  <si>
    <t>8 MES(ES)</t>
  </si>
  <si>
    <t>https://community.secop.gov.co/Public/Tendering/OpportunityDetail/Index?noticeUID=CO1.NTC.836812&amp;isFromPublicArea=True&amp;isModal=true&amp;asPopupView=true</t>
  </si>
  <si>
    <t>Prestar los servicios de apoyo a la gesti#n para el desarrollo y elapoyo log#stico de las actividades de los Sub-Programas de Celebraci#nde fechas especiales, actividades de integraci#n y esparcimiento,reconocimiento, familia y cultura contenidas dentro de los programas debienestar, incentivos y mejoramiento de clima laboral para losservidores de la Secretar#a Distrital de Hacienda y sus familias.</t>
  </si>
  <si>
    <t xml:space="preserve"> 6 Mes(es) 47 Día(s)</t>
  </si>
  <si>
    <t>CONSORCIO LOGITEC 2020</t>
  </si>
  <si>
    <t>200408-0-2020</t>
  </si>
  <si>
    <t>Proveer el soporte logístico, técnico y tecnológico para robustecer laslabores que conllevan a formar, informar e incentivar a la ciudadanía entorno a la realidad tributaria y sus principios, en el marco de laestrategia de educación tributaria y de servicio.</t>
  </si>
  <si>
    <t>https://community.secop.gov.co/Public/Tendering/OpportunityDetail/Index?noticeUID=CO1.NTC.1441496&amp;isFromPublicArea=True&amp;isModal=true&amp;asPopupView=true</t>
  </si>
  <si>
    <t>Prestar servicios de alquiler de escenarios como salones, auditorios yespacios abiertos, apoyo logístico y servicio de catering para eldesarrollo de eventos que requiera la Secretaria Distrital de Hacienda</t>
  </si>
  <si>
    <t>https://community.secop.gov.co/Public/Tendering/OpportunityDetail/Index?noticeUID=CO1.NTC.2294335&amp;isFromPublicArea=True&amp;isModal=true&amp;asPopupView=true</t>
  </si>
  <si>
    <t>Prestar los servicios de apoyo a la gestión para el desarrollo ylogística de las actividades enmarcadas en el Plan de Bienestar, Incentivos y mejoramiento del clima laboral para los servidores de la Secretaría Distrital de Hacienda y sus familias.</t>
  </si>
  <si>
    <t xml:space="preserve"> 5 Mes(es)</t>
  </si>
  <si>
    <t>CONSORCIO MASIN</t>
  </si>
  <si>
    <t>Proveer el soporte logístico, técnico y tecnológico para robustecer laslabores que conllevan a formar, informar e incentivar a la ciudadanía entorno a la realidad tributaria y sus principios, en el marco de laestrategia de educación tributaria y de servicio</t>
  </si>
  <si>
    <t>30  Mes(es)</t>
  </si>
  <si>
    <t>https://community.secop.gov.co/Public/Tendering/OpportunityDetail/Index?noticeUID=CO1.NTC.2315831&amp;isFromPublicArea=True&amp;isModal=true&amp;asPopupView=true</t>
  </si>
  <si>
    <t xml:space="preserve"> 1 Mes(es)</t>
  </si>
  <si>
    <t>https://community.secop.gov.co/Public/Tendering/OpportunityDetail/Index?noticeUID=CO1.NTC.2976541&amp;isFromPublicArea=True&amp;isModal=true&amp;asPopupView=true</t>
  </si>
  <si>
    <t>Prestar los servicios de apoyo a la gestión para el desarrollo y elapoyo logístico de las actividades contenidas dentro de los programas debienestar, incentivos y mejoramiento de clima laboral para losservidores de la Secretaría Distrital de Hacienda y sus familias.</t>
  </si>
  <si>
    <t>7  Mes(es)  15  Día(s)</t>
  </si>
  <si>
    <t>https://community.secop.gov.co/Public/Tendering/OpportunityDetail/Index?noticeUID=CO1.NTC.4442653&amp;isFromPublicArea=True&amp;isModal=true&amp;asPopupView=true</t>
  </si>
  <si>
    <t>Prestar los servicios de apoyo a la gestión para el desarrollo logísticode las actividades contenidas dentro de los programas de bienestar,incentivos, mejoramiento de clima laboral para los servidores y susfamilias, desarrollar el plan de integridad y fortalecer el conocimientoen los procesos y productos de la entidad en los servidores, que genereun cambio proactivo al interior de la entidad.</t>
  </si>
  <si>
    <t>Prestar los servicios de apoyo a la gestión para el desarrollo logístico de las actividades contenidas dentro de los programas de bienestar; incentivos; mejoramiento de clima laboral para los servidores y sus familias; desarrollar el plan de integridad y fortalecer el conocimiento en los procesos y</t>
  </si>
  <si>
    <t>6  Mes(es)  20  Día(s)</t>
  </si>
  <si>
    <t>GRUPO SOCIEDAD CAPITAL S.A.S</t>
  </si>
  <si>
    <t>Prestar servicios de alquiler de escenarios como salones; auditorios y espacios abiertos; apoyo logístico y servicio de catering para el desarrollo de eventos que requiera la Secretaria Distrital de Hacienda</t>
  </si>
  <si>
    <t xml:space="preserve"> 8 Mes(es)</t>
  </si>
  <si>
    <t>https://community.secop.gov.co/Public/Tendering/OpportunityDetail/Index?noticeUID=CO1.NTC.6439285&amp;isFromPublicArea=True&amp;isModal=true&amp;asPopupView=true</t>
  </si>
  <si>
    <t>https://community.secop.gov.co/Public/Tendering/OpportunityDetail/Index?noticeUID=CO1.NTC.7809213&amp;isFromPublicArea=True&amp;isModal=true&amp;asPopupView=true</t>
  </si>
  <si>
    <t>Primer semestre</t>
  </si>
  <si>
    <t>Fecha</t>
  </si>
  <si>
    <t xml:space="preserve">
Durante la vigencia 2016 no se registran eventos de rendición de cuentas realizados por la entidad. 
</t>
  </si>
  <si>
    <t>29 de marzo de 2017
La Alcaldía Mayor realizó un evento general de Rendición de cuentas, para el cual la Secretaría Distrital de Hacienda envió un video para ser proyectado.</t>
  </si>
  <si>
    <t>La audiencia de Rendición de Cuentas de la vigencia 2018, se llevó a cabo el 30 de enero de 2019</t>
  </si>
  <si>
    <t xml:space="preserve">30 de enero de 2019 </t>
  </si>
  <si>
    <t>La audiencia de Redición de Cuentas se realizó en el segundo semestre de este año.</t>
  </si>
  <si>
    <t>15 de julio de 2021</t>
  </si>
  <si>
    <t>19 de julio de 2022</t>
  </si>
  <si>
    <t>23 de marzo de 2023</t>
  </si>
  <si>
    <t xml:space="preserve">Lugar </t>
  </si>
  <si>
    <t>Auditorio Huitaca</t>
  </si>
  <si>
    <t>Compensar Av. 68 – Salón S4
Video dispuesto en
https://www.youtube.com/watch?v=oiIRvJbIX78</t>
  </si>
  <si>
    <t>Centro de convenciones Compensar, Avenida 68, Auditorio
Transmisión en directo por Facebook Live
https://www.facebook.com/HaciendaBogota/videos/964256740809034</t>
  </si>
  <si>
    <t>Centro Administrativo Distrital - CAD, Torre A, Piso 16, Costado Oriental
Transmisión en directo Facebook Live
https://www.facebook.com/HaciendaBogota/videos/827736598211245</t>
  </si>
  <si>
    <t>Movistar Arena</t>
  </si>
  <si>
    <t>Orden del día</t>
  </si>
  <si>
    <t>Primera Audiencia Pública Sector Hacienda 2021.
1.	Himno de Colombia 
2.	Himno de Bogotá Distrito Capital.
3.	Palabras de apertura del Veedor Distrital encargado Dr. Ramón Villamizar.
4.	Avances en la gestión corporativa de las entidades del Sector.
5.	Avances en los temas de mayor interés para la ciudadanía.
6.	Sesión de preguntas y respuestas</t>
  </si>
  <si>
    <t>Primera Audiencia Pública Sector Hacienda 2022
1. Resultados Corporativos 1er Semestre - Videos
2. Preguntas ciudadanas
3. Resultados Estratégicos 1er Semestre - Videos
4. Preguntas ciudadanas</t>
  </si>
  <si>
    <t>Rendición de Cuentas de la Alcaldesa Mayor</t>
  </si>
  <si>
    <t xml:space="preserve">Valor: </t>
  </si>
  <si>
    <t xml:space="preserve">Durante la vigencia 2016 no se registran eventos de rendición de cuentas realizados por la entidad. 
</t>
  </si>
  <si>
    <t>No genero costos para la Secretaría Distrital de Hacienda</t>
  </si>
  <si>
    <t>Segundo semestre</t>
  </si>
  <si>
    <t>15 de diciembre de 2017</t>
  </si>
  <si>
    <t>13 de noviembre de 2019</t>
  </si>
  <si>
    <t>3 de diciembre 2020</t>
  </si>
  <si>
    <t>16 de diciembre de 2021</t>
  </si>
  <si>
    <t>17 de noviembre de 2022</t>
  </si>
  <si>
    <t>Hotel Boutique Center
Video dispuesto en youtube
https://www.youtube.com/watch?v=F5xzxAXD2to&amp;t=697s</t>
  </si>
  <si>
    <t xml:space="preserve">Auditorio de Compensar Av. 68, salón S3, ubicado en la carrera 68 No. 49 A – 47
Transmisión en directo a través de los canales de Facebook, YouTube, Twitter e Instagram, con traducción simultánea en lenguaje de
señas.
https://www.facebook.com/watch/live/?ref=watch_permalink&amp;v=707333303093177 </t>
  </si>
  <si>
    <t>Compensar Av. 68 
Emitido en directo por redes sociales
https://www.youtube.com/watch?v=bzsDk7eQht0&amp;t=5477s</t>
  </si>
  <si>
    <t xml:space="preserve">Centro Administrativo Distrital - CAD, Torre A, Piso 16, Costado Oriental
Transmisión en directo a través de Facebook live
https://www.facebook.com/HaciendaBogota/videos/277691357748596
</t>
  </si>
  <si>
    <t xml:space="preserve">Centro Administrativo Distrital - CAD, Torre A, Recepción piso 1, Costado Occidental y parqueadero Central.
Emitido en directo  por Facebook Live
 https://www.facebook.com/HaciendaBogota/videos/376354608017193
</t>
  </si>
  <si>
    <t>Agenda
1. Registro de Invitados.
2. Presentación por parte de las entidades del sector.
3. Así suena Bogotá (parte 1).
4. Sesión de preguntas y respuestas.
5. Así suena Bogotá (parte 2).
Cierre de la Rendición de cuentas.</t>
  </si>
  <si>
    <t>Audiencia Rendición de Cuentas Vigencia 2019
1. Registro
2. Instalación del evento. Himnos de Colombia y Bogotá
3. Presentación entidades del sector
4. Sesión de preguntas y respuestas
5. Conclusiones y cierre de la Rendición</t>
  </si>
  <si>
    <t>Audiencia Pública Rendición de Cuentas Sector Hacienda Vigencia 2020
1. Registro
2. Himnos de Colombia y Bogotá
3. Presentación avances temas Corporativos de cada entidad del Sector
4. Presentación avances temas estratégicos entidades del Sector
5. Sesión de preguntas y respuestas
6. Conclusiones y cierre de la rendición</t>
  </si>
  <si>
    <t>Segunda Audiencia Pública Sector Hacienda.
Temas: Corporativos y estratégicos de las cuatro (4) entidades del Sector Hacienda</t>
  </si>
  <si>
    <t xml:space="preserve">Dirección de Gestión Corporativa:
Contrato: 170129-2017
Valor: $ 2,217,803
DOUGLAS TRADE SAS
SECOP:
https://www.contratos.gov.co/consultas/detalleProceso.do?numConstancia=17-11-6306065
Oficina de comunicaciones: 
No se evidencia inversión de la dependencia para la ejecución de esta audiencia pública.
</t>
  </si>
  <si>
    <r>
      <t xml:space="preserve">Audiencia Pública Rendición de Cuentas Sector Hacienda </t>
    </r>
    <r>
      <rPr>
        <b/>
        <sz val="10"/>
        <rFont val="Aptos Narrow"/>
        <family val="2"/>
        <scheme val="minor"/>
      </rPr>
      <t>Vigencia 2018</t>
    </r>
    <r>
      <rPr>
        <sz val="10"/>
        <rFont val="Aptos Narrow"/>
        <family val="2"/>
        <scheme val="minor"/>
      </rPr>
      <t xml:space="preserve">
1. Registro
2. Himnos de Colombia y Bogotá
3. Intervención del Veedor Distrital
4. Presentación entidades del Sector
5. Sesión de preguntas y respuestas
6. Conclusiones y cierre de la rendición</t>
    </r>
  </si>
  <si>
    <r>
      <rPr>
        <b/>
        <sz val="10"/>
        <color rgb="FF000000"/>
        <rFont val="Calibri"/>
        <family val="2"/>
      </rPr>
      <t xml:space="preserve">Oficina de comunicaciones: </t>
    </r>
    <r>
      <rPr>
        <sz val="10"/>
        <color rgb="FF000000"/>
        <rFont val="Calibri"/>
        <family val="2"/>
      </rPr>
      <t xml:space="preserve">
No se evidencia inversión de la dependencia para la ejecución de esta audiencia pública.</t>
    </r>
  </si>
  <si>
    <r>
      <rPr>
        <b/>
        <sz val="10"/>
        <color rgb="FF000000"/>
        <rFont val="Calibri"/>
        <family val="2"/>
      </rPr>
      <t xml:space="preserve">Oficina de comunicaciones: 
</t>
    </r>
    <r>
      <rPr>
        <sz val="10"/>
        <color rgb="FF000000"/>
        <rFont val="Calibri"/>
        <family val="2"/>
      </rPr>
      <t>No se evidencia inversión de la dependencia para la ejecución de esta audiencia pública.</t>
    </r>
  </si>
  <si>
    <r>
      <rPr>
        <b/>
        <sz val="10"/>
        <color rgb="FF000000"/>
        <rFont val="Calibri"/>
        <family val="2"/>
      </rPr>
      <t xml:space="preserve">Dirección de Gestión Corporativa:
Contrato: </t>
    </r>
    <r>
      <rPr>
        <sz val="10"/>
        <color rgb="FF000000"/>
        <rFont val="Calibri"/>
        <family val="2"/>
      </rPr>
      <t xml:space="preserve">190297-0-2019
</t>
    </r>
    <r>
      <rPr>
        <b/>
        <sz val="10"/>
        <color rgb="FF000000"/>
        <rFont val="Calibri"/>
        <family val="2"/>
      </rPr>
      <t xml:space="preserve">Valor: </t>
    </r>
    <r>
      <rPr>
        <sz val="10"/>
        <color rgb="FF000000"/>
        <rFont val="Calibri"/>
        <family val="2"/>
      </rPr>
      <t xml:space="preserve">$6.434.152
</t>
    </r>
    <r>
      <rPr>
        <b/>
        <sz val="10"/>
        <color rgb="FF000000"/>
        <rFont val="Calibri"/>
        <family val="2"/>
      </rPr>
      <t xml:space="preserve">SECOP: 
</t>
    </r>
    <r>
      <rPr>
        <sz val="10"/>
        <color rgb="FF000000"/>
        <rFont val="Calibri"/>
        <family val="2"/>
      </rPr>
      <t xml:space="preserve">https://community.secop.gov.co/Public/Tendering/OpportunityDetail/Index?noticeUID=CO1.NTC.827362&amp;isFromPublicArea=True&amp;isModal=true&amp;asPopupView=true
</t>
    </r>
    <r>
      <rPr>
        <b/>
        <sz val="10"/>
        <color rgb="FF000000"/>
        <rFont val="Calibri"/>
        <family val="2"/>
      </rPr>
      <t xml:space="preserve">
Oficina de comunicaciones: 
Contrato:</t>
    </r>
    <r>
      <rPr>
        <sz val="10"/>
        <color rgb="FF000000"/>
        <rFont val="Calibri"/>
        <family val="2"/>
      </rPr>
      <t xml:space="preserve"> 180164-0-2018 - LA RED
</t>
    </r>
    <r>
      <rPr>
        <b/>
        <sz val="10"/>
        <color rgb="FF000000"/>
        <rFont val="Calibri"/>
        <family val="2"/>
      </rPr>
      <t xml:space="preserve">Valor: </t>
    </r>
    <r>
      <rPr>
        <sz val="10"/>
        <color rgb="FF000000"/>
        <rFont val="Calibri"/>
        <family val="2"/>
      </rPr>
      <t xml:space="preserve">no se tiene discriminado el valor de manera individual, se incluye el costo en el Informe parcial de supervisión del 01/02/2019 - 28/02/2019
</t>
    </r>
    <r>
      <rPr>
        <b/>
        <sz val="10"/>
        <color rgb="FF000000"/>
        <rFont val="Calibri"/>
        <family val="2"/>
      </rPr>
      <t>SECOP:</t>
    </r>
    <r>
      <rPr>
        <sz val="10"/>
        <color rgb="FF000000"/>
        <rFont val="Calibri"/>
        <family val="2"/>
      </rPr>
      <t xml:space="preserve"> https://community.secop.gov.co/Public/Tendering/OpportunityDetail/Index?noticeUID=CO1.NTC.370973&amp;isFromPublicArea=True&amp;isModal=true&amp;asPopupView=true</t>
    </r>
  </si>
  <si>
    <r>
      <rPr>
        <b/>
        <sz val="10"/>
        <color rgb="FF000000"/>
        <rFont val="Calibri"/>
        <family val="2"/>
      </rPr>
      <t xml:space="preserve">Dirección de Gestión Corporativa:
Contrato: </t>
    </r>
    <r>
      <rPr>
        <sz val="10"/>
        <color rgb="FF000000"/>
        <rFont val="Calibri"/>
        <family val="2"/>
      </rPr>
      <t xml:space="preserve">210524
https://community.secop.gov.co/Public/Tendering/OpportunityDetail/Index?noticeUID=CO1.NTC.2398370&amp;isFromPublicArea=True&amp;isModal=true&amp;asPopupView=true
</t>
    </r>
    <r>
      <rPr>
        <b/>
        <sz val="10"/>
        <color rgb="FF000000"/>
        <rFont val="Calibri"/>
        <family val="2"/>
      </rPr>
      <t xml:space="preserve">
Oficina de comunicaciones: 
Contrato: </t>
    </r>
    <r>
      <rPr>
        <sz val="10"/>
        <color rgb="FF000000"/>
        <rFont val="Calibri"/>
        <family val="2"/>
      </rPr>
      <t xml:space="preserve">200200 - 2020 - CABEZA RODANTE PRODUCCIONES S A S
</t>
    </r>
    <r>
      <rPr>
        <b/>
        <sz val="10"/>
        <color rgb="FF000000"/>
        <rFont val="Calibri"/>
        <family val="2"/>
      </rPr>
      <t xml:space="preserve">Streaming y videos: </t>
    </r>
    <r>
      <rPr>
        <sz val="10"/>
        <color rgb="FF000000"/>
        <rFont val="Calibri"/>
        <family val="2"/>
      </rPr>
      <t xml:space="preserve">$14.600.180 factura 231 del 4/08/2021 (Streaming $9.490.117, videos $5.110.063)
</t>
    </r>
    <r>
      <rPr>
        <b/>
        <sz val="10"/>
        <color rgb="FF000000"/>
        <rFont val="Calibri"/>
        <family val="2"/>
      </rPr>
      <t xml:space="preserve">SECOP: </t>
    </r>
    <r>
      <rPr>
        <sz val="10"/>
        <color rgb="FF000000"/>
        <rFont val="Calibri"/>
        <family val="2"/>
      </rPr>
      <t xml:space="preserve">https://community.secop.gov.co/Public/Tendering/OpportunityDetail/Index?noticeUID=CO1.NTC.1203507&amp;isFromPublicArea=True&amp;isModal=true&amp;asPopupView=true
</t>
    </r>
  </si>
  <si>
    <r>
      <rPr>
        <b/>
        <sz val="10"/>
        <rFont val="Calibri"/>
        <family val="2"/>
      </rPr>
      <t>Oficina de comunicaciones: 
Contrato:</t>
    </r>
    <r>
      <rPr>
        <sz val="10"/>
        <rFont val="Calibri"/>
        <family val="2"/>
      </rPr>
      <t xml:space="preserve"> 210376 - 2021 - UT SM/CM
</t>
    </r>
    <r>
      <rPr>
        <b/>
        <sz val="10"/>
        <rFont val="Calibri"/>
        <family val="2"/>
      </rPr>
      <t>Streaming y videos:</t>
    </r>
    <r>
      <rPr>
        <sz val="10"/>
        <rFont val="Calibri"/>
        <family val="2"/>
      </rPr>
      <t xml:space="preserve"> $26.296.481 - FACTURA ELECTRONICA DE VENTA USC 5 Del 01/08/22 al 20/09/22 (Streaming $17.030.500, videos $9.265.980)
</t>
    </r>
    <r>
      <rPr>
        <b/>
        <sz val="10"/>
        <rFont val="Calibri"/>
        <family val="2"/>
      </rPr>
      <t>SECOP:</t>
    </r>
    <r>
      <rPr>
        <sz val="10"/>
        <rFont val="Calibri"/>
        <family val="2"/>
      </rPr>
      <t xml:space="preserve"> https://community.secop.gov.co/Public/Tendering/OpportunityDetail/Index?noticeUID=CO1.NTC.2047595&amp;isFromPublicArea=True&amp;isModal=true&amp;asPopupView=true</t>
    </r>
  </si>
  <si>
    <r>
      <rPr>
        <b/>
        <sz val="10"/>
        <color rgb="FF000000"/>
        <rFont val="Calibri"/>
        <family val="2"/>
      </rPr>
      <t xml:space="preserve">Dirección de Gestión Corporativa:
Contrato </t>
    </r>
    <r>
      <rPr>
        <sz val="10"/>
        <color rgb="FF000000"/>
        <rFont val="Calibri"/>
        <family val="2"/>
      </rPr>
      <t xml:space="preserve">190297-0-2019
</t>
    </r>
    <r>
      <rPr>
        <b/>
        <sz val="10"/>
        <color rgb="FF000000"/>
        <rFont val="Calibri"/>
        <family val="2"/>
      </rPr>
      <t xml:space="preserve">Valor: </t>
    </r>
    <r>
      <rPr>
        <sz val="10"/>
        <color rgb="FF000000"/>
        <rFont val="Calibri"/>
        <family val="2"/>
      </rPr>
      <t xml:space="preserve">$6.434.152
</t>
    </r>
    <r>
      <rPr>
        <b/>
        <sz val="10"/>
        <color rgb="FF000000"/>
        <rFont val="Calibri"/>
        <family val="2"/>
      </rPr>
      <t xml:space="preserve">SECOP: 
</t>
    </r>
    <r>
      <rPr>
        <sz val="10"/>
        <color rgb="FF000000"/>
        <rFont val="Calibri"/>
        <family val="2"/>
      </rPr>
      <t xml:space="preserve">https://community.secop.gov.co/Public/Tendering/OpportunityDetail/Index?noticeUID=CO1.NTC.827362&amp;isFromPublicArea=True&amp;isModal=true&amp;asPopupView=true 
</t>
    </r>
    <r>
      <rPr>
        <b/>
        <sz val="10"/>
        <color rgb="FF000000"/>
        <rFont val="Calibri"/>
        <family val="2"/>
      </rPr>
      <t xml:space="preserve">Oficina de comunicaciones: 
Contrato </t>
    </r>
    <r>
      <rPr>
        <sz val="10"/>
        <color rgb="FF000000"/>
        <rFont val="Calibri"/>
        <family val="2"/>
      </rPr>
      <t xml:space="preserve">190281-0-2019 - R ENVOLVE PRODUCCIONES SAS
</t>
    </r>
    <r>
      <rPr>
        <b/>
        <sz val="10"/>
        <color rgb="FF000000"/>
        <rFont val="Calibri"/>
        <family val="2"/>
      </rPr>
      <t>Valor:</t>
    </r>
    <r>
      <rPr>
        <sz val="10"/>
        <color rgb="FF000000"/>
        <rFont val="Calibri"/>
        <family val="2"/>
      </rPr>
      <t xml:space="preserve"> no se tiene discriminado el valor de manera individual, se incluye el costo en el Informe parcial de supervisión del 29/10/2019 - 04/12/2019
</t>
    </r>
    <r>
      <rPr>
        <b/>
        <sz val="10"/>
        <color rgb="FF000000"/>
        <rFont val="Calibri"/>
        <family val="2"/>
      </rPr>
      <t>SECOP:</t>
    </r>
    <r>
      <rPr>
        <sz val="10"/>
        <color rgb="FF000000"/>
        <rFont val="Calibri"/>
        <family val="2"/>
      </rPr>
      <t xml:space="preserve"> https://community.secop.gov.co/Public/Tendering/OpportunityDetail/Index?noticeUID=CO1.NTC.817408&amp;isFromPublicArea=True&amp;isModal=true&amp;asPopupView=true</t>
    </r>
  </si>
  <si>
    <r>
      <rPr>
        <b/>
        <sz val="10"/>
        <color rgb="FF000000"/>
        <rFont val="Calibri"/>
        <family val="2"/>
      </rPr>
      <t xml:space="preserve">Dirección de Gestión Corporativa:
Contrato: </t>
    </r>
    <r>
      <rPr>
        <sz val="10"/>
        <color rgb="FF000000"/>
        <rFont val="Calibri"/>
        <family val="2"/>
      </rPr>
      <t xml:space="preserve">200417
https://community.secop.gov.co/Public/Tendering/OpportunityDetail/Index?noticeUID=CO1.NTC.1581383&amp;isFromPublicArea=True&amp;isModal=true&amp;asPopupView=true
</t>
    </r>
    <r>
      <rPr>
        <b/>
        <sz val="10"/>
        <color rgb="FF000000"/>
        <rFont val="Calibri"/>
        <family val="2"/>
      </rPr>
      <t xml:space="preserve">
Oficina de comunicaciones: 
Contrato: </t>
    </r>
    <r>
      <rPr>
        <sz val="10"/>
        <color rgb="FF000000"/>
        <rFont val="Calibri"/>
        <family val="2"/>
      </rPr>
      <t xml:space="preserve">200200 - 2020 - CABEZA RODANTE PRODUCCIONES S A S
</t>
    </r>
    <r>
      <rPr>
        <b/>
        <sz val="10"/>
        <color rgb="FF000000"/>
        <rFont val="Calibri"/>
        <family val="2"/>
      </rPr>
      <t xml:space="preserve">Valor: 
Videos: </t>
    </r>
    <r>
      <rPr>
        <sz val="10"/>
        <color rgb="FF000000"/>
        <rFont val="Calibri"/>
        <family val="2"/>
      </rPr>
      <t xml:space="preserve">$7.286.069, se incluye el costo en el Informe parcial de supervisión del 01/11/2020 - 30/11/2020
</t>
    </r>
    <r>
      <rPr>
        <b/>
        <sz val="10"/>
        <color rgb="FF000000"/>
        <rFont val="Calibri"/>
        <family val="2"/>
      </rPr>
      <t>Streaming:</t>
    </r>
    <r>
      <rPr>
        <sz val="10"/>
        <color rgb="FF000000"/>
        <rFont val="Calibri"/>
        <family val="2"/>
      </rPr>
      <t xml:space="preserve"> $606.583, se incluye el costo en el Informe parcial de supervisión del 01/12/2020 - 31/12/2020
</t>
    </r>
    <r>
      <rPr>
        <b/>
        <sz val="10"/>
        <color rgb="FF000000"/>
        <rFont val="Calibri"/>
        <family val="2"/>
      </rPr>
      <t xml:space="preserve">SECOP: </t>
    </r>
    <r>
      <rPr>
        <sz val="10"/>
        <color rgb="FF000000"/>
        <rFont val="Calibri"/>
        <family val="2"/>
      </rPr>
      <t xml:space="preserve">https://community.secop.gov.co/Public/Tendering/OpportunityDetail/Index?noticeUID=CO1.NTC.1203507&amp;isFromPublicArea=True&amp;isModal=true&amp;asPopupView=true
</t>
    </r>
  </si>
  <si>
    <r>
      <rPr>
        <b/>
        <sz val="10"/>
        <rFont val="Calibri"/>
        <family val="2"/>
      </rPr>
      <t>Oficina de comunicaciones: 
Contrato:</t>
    </r>
    <r>
      <rPr>
        <sz val="10"/>
        <rFont val="Calibri"/>
        <family val="2"/>
      </rPr>
      <t xml:space="preserve"> 210376 - 2021 - UT SM/CM
</t>
    </r>
    <r>
      <rPr>
        <b/>
        <sz val="10"/>
        <rFont val="Calibri"/>
        <family val="2"/>
      </rPr>
      <t>Streaming y videos:</t>
    </r>
    <r>
      <rPr>
        <sz val="10"/>
        <rFont val="Calibri"/>
        <family val="2"/>
      </rPr>
      <t xml:space="preserve"> $23.568.284 - FACTURA ELECTRONICA DE VENTA USC 2 del 2021/12/20
</t>
    </r>
    <r>
      <rPr>
        <b/>
        <sz val="10"/>
        <rFont val="Calibri"/>
        <family val="2"/>
      </rPr>
      <t>SECOP:</t>
    </r>
    <r>
      <rPr>
        <sz val="10"/>
        <rFont val="Calibri"/>
        <family val="2"/>
      </rPr>
      <t xml:space="preserve"> https://community.secop.gov.co/Public/Tendering/OpportunityDetail/Index?noticeUID=CO1.NTC.2047595&amp;isFromPublicArea=True&amp;isModal=true&amp;asPopupView=true</t>
    </r>
  </si>
  <si>
    <r>
      <rPr>
        <b/>
        <sz val="10"/>
        <rFont val="Calibri"/>
        <family val="2"/>
      </rPr>
      <t>Oficina de comunicaciones: 
Contrato:</t>
    </r>
    <r>
      <rPr>
        <sz val="10"/>
        <rFont val="Calibri"/>
        <family val="2"/>
      </rPr>
      <t xml:space="preserve"> 210376 - 2021 - UT SM/CM
</t>
    </r>
    <r>
      <rPr>
        <b/>
        <sz val="10"/>
        <rFont val="Calibri"/>
        <family val="2"/>
      </rPr>
      <t>Streaming:</t>
    </r>
    <r>
      <rPr>
        <sz val="10"/>
        <rFont val="Calibri"/>
        <family val="2"/>
      </rPr>
      <t xml:space="preserve"> $19.210.581 - FACTURA ELECTRONICA DE VENTA USC 6 Del 01/09/22 al 30/11/22
</t>
    </r>
    <r>
      <rPr>
        <b/>
        <sz val="10"/>
        <rFont val="Calibri"/>
        <family val="2"/>
      </rPr>
      <t>SECOP:</t>
    </r>
    <r>
      <rPr>
        <sz val="10"/>
        <rFont val="Calibri"/>
        <family val="2"/>
      </rPr>
      <t xml:space="preserve"> https://community.secop.gov.co/Public/Tendering/OpportunityDetail/Index?noticeUID=CO1.NTC.2047595&amp;isFromPublicArea=True&amp;isModal=true&amp;asPopupView=true</t>
    </r>
  </si>
  <si>
    <t>Información de rendición de cuentas realizados por la SDH</t>
  </si>
  <si>
    <t>12 de novienbre de 2024</t>
  </si>
  <si>
    <t>Alcaldía Mayor de Bogotá - Auditorio Huitaca</t>
  </si>
  <si>
    <t xml:space="preserve">"Hacia donde van las finanzas de Bogotá"
Primera parte: panel de discusión sobre las finanzas distritales y situación económica y fiscal de la ciudad de cara al presupuesto 2025, así como el marco fiscal de mediano plazo 2025 – 2035 
Segunda parte:   Se presentó el proyecto de presupuesto 2025 de Bogotá “finanzas sólidas y gasto eficiente” alrededor de tres ejes: i) ¿cómo se financia la ciudad?, ii) ¿en qué gastamos?, ¿cuáles son las principales apuestas? y iii) ¿cómo es el enfoque de la Secretaría de Distrital de Hacienda en la atención al ciudadano? </t>
  </si>
  <si>
    <t>Dando cumplimiento a los principios de austeridad de gasto establecidos por la Administración Distrital, el desarrollo de la audiencia de rendición de cuentas de la Secretaría Distrital de Hacienda-SDH realizada el 12 de noviembre de 2024 no tuvo rubro, contratación o asignación de recursos especiales por parte de la SDH, toda vez que la misma se realizó en la sede de la Alcaldía Mayor, auditorio Huitaca, donde únicamente se destinaron $29.426 correspondientes a un acompañamiento para la estación café (galletas)
La logística se llevó a cabo con la capacidad instalada y en alianza con la Alcaldía Mayor de Bogotá, que dispuso el espacio físico para el evento</t>
  </si>
  <si>
    <t xml:space="preserve">21 a 24 de abril de 2025 </t>
  </si>
  <si>
    <t xml:space="preserve">1. Presupuesto para los ciudadanos de Bogotá: Ana María Cadena – Secretaria Distrital de Hacienda; Claudia Marcela Numa – Directora Distrital de Presupuesto 
2. Emprendimiento y obligaciones tributarias Cesar Alfonso Figueroa – Subdirector de Planeación e Inteligencia Tributaria 
3. Observatorio Fiscal del Distrito: Oscar Guzmán Silva – Director de Estadísticas y Estudios Fiscales  
4. Proceso de Cobro: Kelly Johanna Murcia – Subdirectora de Cobro Tributario  </t>
  </si>
  <si>
    <t>Dando cumplimiento a los principios de austeridad de gasto establecidos por la Administración Distrital, el desarrollo de la audiencia de rendición de cuentas de la Secretaría Distrital de Hacienda-SDH del 21 al 24 de abril de 2025, no genero costos adicionales para la Secretaría Distrital de Hacienda ya que se ralizò en el marco de la Feria del Servicio del Movistar Arena</t>
  </si>
  <si>
    <t>UNIÓN TEMPORAL IPSOS-ISEGORÍA FITIC 2022</t>
  </si>
  <si>
    <t>Objeto Propuesto: Realizar una evaluación de operaciones y resultados alFondo Cuenta Distrital de Innovación, Tecnología e Industrias Creativas- FITIC para determinar la eficacia de los procesos desarrollados en lasetapas de formulación, ejecución, seguimiento y una primera aproximaciónal cumplimiento de su objetivo misional.</t>
  </si>
  <si>
    <t>https://community.secop.gov.co/Public/Tendering/OpportunityDetail/Index?noticeUID=CO1.NTC.3487004&amp;isFromPublicArea=True&amp;isModal=true&amp;asPopupView=true</t>
  </si>
  <si>
    <t>Prima Tecnica*</t>
  </si>
  <si>
    <t>Prima de Antigüedad**</t>
  </si>
  <si>
    <t>*Nota: El porcentaje de reconocimiento de la prima técnica está sujeta a los factores que disponen el Decreto 1498 de 2022,  como pueden ser estudio y experiencia del funcionario que ocupe el cargo.
**Nota: El porcentaje de reconocimiento de la prima de  antigüedad está sujeta a lo dispuesto en el Decreto 1498 de 2022,  como pueden ser los años laborados por el funcionario que ocupe el cargo.</t>
  </si>
  <si>
    <t>180 (Gala de los Mejores)
1165 (Jornada Hacendaria)</t>
  </si>
  <si>
    <t>150 (Gala de los Mejores)
1297 (Jornada Hacendaria)</t>
  </si>
  <si>
    <t>150 (Gala de los Mejores)
1342 (Jornada de integración Hacendaria)</t>
  </si>
  <si>
    <t>150 (Gala de los Mejores)
1300 (Jornada Hacendaria)</t>
  </si>
  <si>
    <t>145 (Gala de los Mejores)
1330 (Cierre de Gestión)</t>
  </si>
  <si>
    <t>Hotel Tequendama (Gala de los Mejores).
Tienda Aguadepanelas Internacional (Jornada Hacendaria).</t>
  </si>
  <si>
    <t xml:space="preserve">Entrega de domicilios a cada servidor y servidora , por pandemia, y actividad virtual </t>
  </si>
  <si>
    <t xml:space="preserve">Entrega de domicilio, por pandemia, y actividad virtual </t>
  </si>
  <si>
    <t>Gran Auditorio -  Compensar Avenida 68 (Gala de los Mejores).
Andrés Carne de Res Chia (Jornada Hacendaria)</t>
  </si>
  <si>
    <t>Hotel Sheraton (Gala de los Mejores)
Centro de Eventos CE Autopista Norte (Cierre de Gestión).</t>
  </si>
  <si>
    <t>2016*</t>
  </si>
  <si>
    <t>2017*</t>
  </si>
  <si>
    <t>2018*</t>
  </si>
  <si>
    <t>*Nota: Para estas vigencias el valor reportado de los eventos, no incluye el valor del evento de Gala de los Mejores.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</si>
</sst>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8" formatCode="&quot;$&quot;\ #,##0.00;[Red]\-&quot;$&quot;\ #,##0.00"/>
    <numFmt numFmtId="41" formatCode="_-* #,##0_-;\-* #,##0_-;_-* &quot;-&quot;_-;_-@_-"/>
    <numFmt numFmtId="44" formatCode="_-&quot;$&quot;\ * #,##0.00_-;\-&quot;$&quot;\ * #,##0.00_-;_-&quot;$&quot;\ * &quot;-&quot;??_-;_-@_-"/>
    <numFmt numFmtId="43" formatCode="_-* #,##0.00_-;\-* #,##0.00_-;_-* &quot;-&quot;??_-;_-@_-"/>
    <numFmt numFmtId="164" formatCode="_-* #,##0_-;\-* #,##0_-;_-* &quot;-&quot;??_-;_-@_-"/>
    <numFmt numFmtId="165" formatCode="[$-C0A]d\-mmm\-yy;@"/>
    <numFmt numFmtId="166" formatCode="000"/>
    <numFmt numFmtId="167" formatCode="00"/>
    <numFmt numFmtId="168" formatCode="&quot;$&quot;\ #,##0"/>
    <numFmt numFmtId="169" formatCode="0.0%"/>
    <numFmt numFmtId="170" formatCode="[$-240A]d&quot; de &quot;mmmm&quot; de &quot;yyyy;@"/>
    <numFmt numFmtId="171" formatCode="dd/mm/yyyy;@"/>
    <numFmt numFmtId="172" formatCode="_-&quot;$&quot;\ * #,##0_-;\-&quot;$&quot;\ * #,##0_-;_-&quot;$&quot;\ * &quot;-&quot;??_-;_-@_-"/>
    <numFmt numFmtId="173" formatCode="\$\ #,##0.00"/>
    <numFmt numFmtId="174" formatCode="_-[$$-409]* #,##0.00_ ;_-[$$-409]* \-#,##0.00\ ;_-[$$-409]* &quot;-&quot;??_ ;_-@_ "/>
  </numFmts>
  <fonts count="52" x14ac:knownFonts="1">
    <font>
      <sz val="12"/>
      <color theme="1"/>
      <name val="Arial"/>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rgb="FF000000"/>
      <name val="Calibri"/>
      <family val="2"/>
    </font>
    <font>
      <u/>
      <sz val="12"/>
      <color theme="10"/>
      <name val="Arial"/>
      <family val="2"/>
    </font>
    <font>
      <sz val="12"/>
      <color theme="1"/>
      <name val="Arial"/>
      <family val="2"/>
    </font>
    <font>
      <i/>
      <sz val="12"/>
      <color theme="1"/>
      <name val="Arial"/>
      <family val="2"/>
    </font>
    <font>
      <b/>
      <sz val="10"/>
      <color theme="1"/>
      <name val="Arial"/>
      <family val="2"/>
    </font>
    <font>
      <sz val="10"/>
      <color theme="1"/>
      <name val="Arial"/>
      <family val="2"/>
    </font>
    <font>
      <b/>
      <sz val="11"/>
      <color rgb="FF000000"/>
      <name val="Calibri"/>
      <family val="2"/>
    </font>
    <font>
      <b/>
      <sz val="11"/>
      <color theme="1"/>
      <name val="Aptos Narrow"/>
      <family val="2"/>
      <scheme val="minor"/>
    </font>
    <font>
      <b/>
      <sz val="10"/>
      <color theme="0"/>
      <name val="Arial"/>
      <family val="2"/>
    </font>
    <font>
      <sz val="10"/>
      <color rgb="FF000000"/>
      <name val="Arial"/>
      <family val="2"/>
    </font>
    <font>
      <u/>
      <sz val="10"/>
      <color theme="10"/>
      <name val="Arial"/>
      <family val="2"/>
    </font>
    <font>
      <sz val="10"/>
      <name val="Arial"/>
      <family val="2"/>
    </font>
    <font>
      <b/>
      <sz val="10"/>
      <color rgb="FF000000"/>
      <name val="Arial"/>
      <family val="2"/>
    </font>
    <font>
      <b/>
      <sz val="10"/>
      <color rgb="FFFFFFFF"/>
      <name val="Arial"/>
      <family val="2"/>
    </font>
    <font>
      <b/>
      <u/>
      <sz val="11"/>
      <color theme="1"/>
      <name val="Aptos Narrow"/>
      <family val="2"/>
      <scheme val="minor"/>
    </font>
    <font>
      <b/>
      <sz val="14"/>
      <color theme="0"/>
      <name val="Aptos Narrow"/>
      <family val="2"/>
      <scheme val="minor"/>
    </font>
    <font>
      <sz val="14"/>
      <color theme="0"/>
      <name val="Aptos Narrow"/>
      <family val="2"/>
      <scheme val="minor"/>
    </font>
    <font>
      <sz val="11"/>
      <color rgb="FF000000"/>
      <name val="Aptos Narrow"/>
      <family val="2"/>
      <scheme val="minor"/>
    </font>
    <font>
      <u/>
      <sz val="11"/>
      <color theme="10"/>
      <name val="Aptos Narrow"/>
      <family val="2"/>
      <scheme val="minor"/>
    </font>
    <font>
      <b/>
      <sz val="9"/>
      <color rgb="FFECF2F8"/>
      <name val="Aptos Narrow"/>
      <family val="2"/>
      <scheme val="minor"/>
    </font>
    <font>
      <sz val="9"/>
      <name val="Aptos Narrow"/>
      <family val="2"/>
      <scheme val="minor"/>
    </font>
    <font>
      <sz val="9"/>
      <color theme="1"/>
      <name val="Aptos Narrow"/>
      <family val="2"/>
      <scheme val="minor"/>
    </font>
    <font>
      <b/>
      <sz val="9"/>
      <color rgb="FFECF2F8"/>
      <name val="Calibri"/>
      <family val="2"/>
    </font>
    <font>
      <b/>
      <sz val="9"/>
      <color theme="0"/>
      <name val="Calibri"/>
      <family val="2"/>
    </font>
    <font>
      <sz val="9"/>
      <color rgb="FF000000"/>
      <name val="Calibri"/>
      <family val="2"/>
    </font>
    <font>
      <i/>
      <sz val="9"/>
      <color theme="1"/>
      <name val="Arial"/>
      <family val="2"/>
    </font>
    <font>
      <b/>
      <sz val="10"/>
      <name val="Arial"/>
      <family val="2"/>
    </font>
    <font>
      <sz val="11"/>
      <name val="Aptos Narrow"/>
      <family val="2"/>
      <scheme val="minor"/>
    </font>
    <font>
      <sz val="11"/>
      <color rgb="FF242424"/>
      <name val="Aptos Narrow"/>
      <family val="2"/>
      <scheme val="minor"/>
    </font>
    <font>
      <sz val="10"/>
      <color rgb="FF000000"/>
      <name val="Times New Roman"/>
      <family val="1"/>
    </font>
    <font>
      <b/>
      <sz val="9"/>
      <name val="Aptos Narrow"/>
      <family val="2"/>
    </font>
    <font>
      <b/>
      <sz val="9"/>
      <color rgb="FFEBF2F7"/>
      <name val="Aptos Narrow"/>
      <family val="2"/>
    </font>
    <font>
      <sz val="9"/>
      <color rgb="FF000000"/>
      <name val="Aptos Narrow"/>
      <family val="2"/>
    </font>
    <font>
      <sz val="9"/>
      <name val="Aptos Narrow"/>
      <family val="2"/>
    </font>
    <font>
      <u/>
      <sz val="10"/>
      <color indexed="12"/>
      <name val="Arial"/>
      <family val="2"/>
    </font>
    <font>
      <b/>
      <sz val="8"/>
      <name val="Arial"/>
      <family val="2"/>
    </font>
    <font>
      <sz val="8"/>
      <name val="Arial"/>
      <family val="2"/>
    </font>
    <font>
      <u/>
      <sz val="8"/>
      <color indexed="12"/>
      <name val="Arial"/>
      <family val="2"/>
    </font>
    <font>
      <u/>
      <sz val="9"/>
      <color theme="10"/>
      <name val="Aptos Narrow"/>
      <family val="2"/>
      <scheme val="minor"/>
    </font>
    <font>
      <b/>
      <sz val="11"/>
      <name val="Aptos Narrow"/>
      <family val="2"/>
      <scheme val="minor"/>
    </font>
    <font>
      <b/>
      <sz val="10"/>
      <name val="Aptos Narrow"/>
      <family val="2"/>
      <scheme val="minor"/>
    </font>
    <font>
      <sz val="10"/>
      <name val="Aptos Narrow"/>
      <family val="2"/>
      <scheme val="minor"/>
    </font>
    <font>
      <sz val="10"/>
      <color theme="1"/>
      <name val="Aptos Narrow"/>
      <family val="2"/>
      <scheme val="minor"/>
    </font>
    <font>
      <sz val="10"/>
      <name val="Calibri"/>
      <family val="2"/>
    </font>
    <font>
      <sz val="10"/>
      <color rgb="FF000000"/>
      <name val="Calibri"/>
      <family val="2"/>
    </font>
    <font>
      <b/>
      <sz val="10"/>
      <color rgb="FF000000"/>
      <name val="Calibri"/>
      <family val="2"/>
    </font>
    <font>
      <b/>
      <sz val="10"/>
      <name val="Calibri"/>
      <family val="2"/>
    </font>
  </fonts>
  <fills count="22">
    <fill>
      <patternFill patternType="none"/>
    </fill>
    <fill>
      <patternFill patternType="gray125"/>
    </fill>
    <fill>
      <patternFill patternType="solid">
        <fgColor rgb="FFD9D9D9"/>
        <bgColor rgb="FFD9D9D9"/>
      </patternFill>
    </fill>
    <fill>
      <patternFill patternType="solid">
        <fgColor rgb="FFD9D9D9"/>
        <bgColor rgb="FF000000"/>
      </patternFill>
    </fill>
    <fill>
      <patternFill patternType="solid">
        <fgColor rgb="FFFFFFFF"/>
        <bgColor rgb="FF000000"/>
      </patternFill>
    </fill>
    <fill>
      <patternFill patternType="solid">
        <fgColor theme="3" tint="0.249977111117893"/>
        <bgColor rgb="FF000000"/>
      </patternFill>
    </fill>
    <fill>
      <patternFill patternType="solid">
        <fgColor theme="2"/>
        <bgColor indexed="64"/>
      </patternFill>
    </fill>
    <fill>
      <patternFill patternType="solid">
        <fgColor theme="0" tint="-0.14999847407452621"/>
        <bgColor indexed="64"/>
      </patternFill>
    </fill>
    <fill>
      <patternFill patternType="solid">
        <fgColor rgb="FF0070C0"/>
        <bgColor indexed="64"/>
      </patternFill>
    </fill>
    <fill>
      <patternFill patternType="solid">
        <fgColor theme="4" tint="-0.249977111117893"/>
        <bgColor indexed="64"/>
      </patternFill>
    </fill>
    <fill>
      <patternFill patternType="solid">
        <fgColor theme="0" tint="-0.14999847407452621"/>
        <bgColor rgb="FFD9D9D9"/>
      </patternFill>
    </fill>
    <fill>
      <patternFill patternType="solid">
        <fgColor theme="0"/>
        <bgColor rgb="FFD9D9D9"/>
      </patternFill>
    </fill>
    <fill>
      <patternFill patternType="solid">
        <fgColor theme="0"/>
        <bgColor indexed="64"/>
      </patternFill>
    </fill>
    <fill>
      <patternFill patternType="solid">
        <fgColor theme="3"/>
        <bgColor indexed="64"/>
      </patternFill>
    </fill>
    <fill>
      <patternFill patternType="solid">
        <fgColor rgb="FF1F497D"/>
        <bgColor rgb="FF000000"/>
      </patternFill>
    </fill>
    <fill>
      <patternFill patternType="solid">
        <fgColor theme="4" tint="0.79998168889431442"/>
        <bgColor indexed="64"/>
      </patternFill>
    </fill>
    <fill>
      <patternFill patternType="solid">
        <fgColor rgb="FFDCE6F1"/>
        <bgColor rgb="FF000000"/>
      </patternFill>
    </fill>
    <fill>
      <patternFill patternType="solid">
        <fgColor rgb="FF445469"/>
      </patternFill>
    </fill>
    <fill>
      <patternFill patternType="solid">
        <fgColor theme="0"/>
        <bgColor rgb="FF000000"/>
      </patternFill>
    </fill>
    <fill>
      <patternFill patternType="solid">
        <fgColor indexed="22"/>
        <bgColor indexed="64"/>
      </patternFill>
    </fill>
    <fill>
      <patternFill patternType="solid">
        <fgColor rgb="FFFFD966"/>
        <bgColor indexed="64"/>
      </patternFill>
    </fill>
    <fill>
      <patternFill patternType="solid">
        <fgColor theme="7"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bottom style="thin">
        <color indexed="64"/>
      </bottom>
      <diagonal/>
    </border>
    <border>
      <left/>
      <right/>
      <top/>
      <bottom style="thin">
        <color indexed="64"/>
      </bottom>
      <diagonal/>
    </border>
  </borders>
  <cellStyleXfs count="14">
    <xf numFmtId="0" fontId="0" fillId="0" borderId="0"/>
    <xf numFmtId="0" fontId="6" fillId="0" borderId="0" applyNumberFormat="0" applyFill="0" applyBorder="0" applyAlignment="0" applyProtection="0"/>
    <xf numFmtId="43" fontId="7" fillId="0" borderId="0" applyFont="0" applyFill="0" applyBorder="0" applyAlignment="0" applyProtection="0"/>
    <xf numFmtId="0" fontId="4" fillId="0" borderId="0"/>
    <xf numFmtId="44" fontId="4" fillId="0" borderId="0" applyFont="0" applyFill="0" applyBorder="0" applyAlignment="0" applyProtection="0"/>
    <xf numFmtId="0" fontId="23" fillId="0" borderId="0" applyNumberFormat="0" applyFill="0" applyBorder="0" applyAlignment="0" applyProtection="0"/>
    <xf numFmtId="0" fontId="3" fillId="0" borderId="0"/>
    <xf numFmtId="41" fontId="3" fillId="0" borderId="0" applyFont="0" applyFill="0" applyBorder="0" applyAlignment="0" applyProtection="0"/>
    <xf numFmtId="44" fontId="3" fillId="0" borderId="0" applyFont="0" applyFill="0" applyBorder="0" applyAlignment="0" applyProtection="0"/>
    <xf numFmtId="0" fontId="34" fillId="0" borderId="0"/>
    <xf numFmtId="0" fontId="16" fillId="0" borderId="0"/>
    <xf numFmtId="43" fontId="16" fillId="0" borderId="0" applyFont="0" applyFill="0" applyBorder="0" applyAlignment="0" applyProtection="0"/>
    <xf numFmtId="0" fontId="39" fillId="0" borderId="0" applyNumberFormat="0" applyFill="0" applyBorder="0" applyAlignment="0" applyProtection="0">
      <alignment vertical="top"/>
      <protection locked="0"/>
    </xf>
    <xf numFmtId="0" fontId="23" fillId="0" borderId="0" applyNumberFormat="0" applyFill="0" applyBorder="0" applyAlignment="0" applyProtection="0"/>
  </cellStyleXfs>
  <cellXfs count="334">
    <xf numFmtId="0" fontId="0" fillId="0" borderId="0" xfId="0"/>
    <xf numFmtId="0" fontId="5" fillId="0" borderId="0" xfId="0" applyFont="1" applyAlignment="1">
      <alignment vertical="center" wrapText="1"/>
    </xf>
    <xf numFmtId="0" fontId="7" fillId="0" borderId="0" xfId="0" applyFont="1"/>
    <xf numFmtId="0" fontId="7" fillId="0" borderId="0" xfId="0" applyFont="1" applyAlignment="1">
      <alignment horizontal="center"/>
    </xf>
    <xf numFmtId="0" fontId="7" fillId="0" borderId="0" xfId="0" applyFont="1" applyAlignment="1">
      <alignment horizontal="center" vertical="center"/>
    </xf>
    <xf numFmtId="6" fontId="7" fillId="0" borderId="0" xfId="0" applyNumberFormat="1" applyFont="1" applyAlignment="1">
      <alignment horizontal="right"/>
    </xf>
    <xf numFmtId="0" fontId="8" fillId="0" borderId="0" xfId="0" applyFont="1" applyAlignment="1">
      <alignment vertical="center" wrapText="1"/>
    </xf>
    <xf numFmtId="0" fontId="7" fillId="0" borderId="0" xfId="0" applyFont="1" applyAlignment="1">
      <alignment vertical="center"/>
    </xf>
    <xf numFmtId="17" fontId="0" fillId="0" borderId="0" xfId="0" applyNumberFormat="1"/>
    <xf numFmtId="6" fontId="0" fillId="0" borderId="0" xfId="0" applyNumberFormat="1"/>
    <xf numFmtId="14" fontId="0" fillId="0" borderId="0" xfId="0" applyNumberFormat="1"/>
    <xf numFmtId="0" fontId="0" fillId="0" borderId="0" xfId="0" applyAlignment="1">
      <alignment vertical="center"/>
    </xf>
    <xf numFmtId="0" fontId="0" fillId="0" borderId="0" xfId="0" applyAlignment="1">
      <alignment vertical="center" wrapText="1"/>
    </xf>
    <xf numFmtId="0" fontId="10" fillId="0" borderId="1" xfId="0" applyFont="1" applyBorder="1" applyAlignment="1">
      <alignment vertical="center"/>
    </xf>
    <xf numFmtId="0" fontId="10" fillId="0" borderId="1" xfId="0" applyFont="1" applyBorder="1" applyAlignment="1">
      <alignment vertical="center" wrapText="1"/>
    </xf>
    <xf numFmtId="6" fontId="10" fillId="0" borderId="1" xfId="0" applyNumberFormat="1" applyFont="1" applyBorder="1" applyAlignment="1">
      <alignment vertical="center"/>
    </xf>
    <xf numFmtId="0" fontId="9" fillId="0" borderId="1" xfId="0" applyFont="1" applyBorder="1" applyAlignment="1">
      <alignment horizontal="center" vertical="center" wrapText="1"/>
    </xf>
    <xf numFmtId="0" fontId="13" fillId="5" borderId="1" xfId="0" applyFont="1" applyFill="1" applyBorder="1" applyAlignment="1">
      <alignment horizontal="center" vertical="center" wrapText="1"/>
    </xf>
    <xf numFmtId="164" fontId="13" fillId="5" borderId="1" xfId="2" applyNumberFormat="1" applyFont="1" applyFill="1" applyBorder="1" applyAlignment="1">
      <alignment horizontal="center" vertical="center" wrapText="1"/>
    </xf>
    <xf numFmtId="6" fontId="13" fillId="5" borderId="1" xfId="0" applyNumberFormat="1" applyFont="1" applyFill="1" applyBorder="1" applyAlignment="1">
      <alignment horizontal="center" vertical="center" wrapText="1"/>
    </xf>
    <xf numFmtId="0" fontId="14" fillId="0" borderId="1" xfId="0" applyFont="1" applyBorder="1" applyAlignment="1">
      <alignment horizontal="left" vertical="center" wrapText="1"/>
    </xf>
    <xf numFmtId="164" fontId="14" fillId="0" borderId="1" xfId="2" applyNumberFormat="1" applyFont="1" applyBorder="1" applyAlignment="1">
      <alignment horizontal="right" vertical="center" wrapText="1"/>
    </xf>
    <xf numFmtId="0" fontId="14" fillId="0" borderId="1" xfId="0" applyFont="1" applyBorder="1" applyAlignment="1">
      <alignment horizontal="center" vertical="center" wrapText="1"/>
    </xf>
    <xf numFmtId="0" fontId="14" fillId="4" borderId="1" xfId="0" applyFont="1" applyFill="1" applyBorder="1" applyAlignment="1">
      <alignment horizontal="center" vertical="center"/>
    </xf>
    <xf numFmtId="6" fontId="14" fillId="0" borderId="1" xfId="0" applyNumberFormat="1" applyFont="1" applyBorder="1" applyAlignment="1">
      <alignment horizontal="right" vertical="center"/>
    </xf>
    <xf numFmtId="6" fontId="14" fillId="0" borderId="1" xfId="0" applyNumberFormat="1" applyFont="1" applyBorder="1" applyAlignment="1">
      <alignment horizontal="right" vertical="center" wrapText="1"/>
    </xf>
    <xf numFmtId="164" fontId="14" fillId="6" borderId="1" xfId="2" applyNumberFormat="1" applyFont="1" applyFill="1" applyBorder="1" applyAlignment="1">
      <alignment horizontal="right" vertical="center" wrapText="1"/>
    </xf>
    <xf numFmtId="0" fontId="14" fillId="6" borderId="1" xfId="0" applyFont="1" applyFill="1" applyBorder="1" applyAlignment="1">
      <alignment horizontal="center" vertical="center" wrapText="1"/>
    </xf>
    <xf numFmtId="0" fontId="14" fillId="6" borderId="1" xfId="0" applyFont="1" applyFill="1" applyBorder="1" applyAlignment="1">
      <alignment horizontal="center" vertical="center"/>
    </xf>
    <xf numFmtId="0" fontId="14" fillId="6" borderId="1" xfId="0" applyFont="1" applyFill="1" applyBorder="1" applyAlignment="1">
      <alignment horizontal="left" vertical="center" wrapText="1"/>
    </xf>
    <xf numFmtId="6" fontId="14" fillId="6" borderId="1" xfId="0" applyNumberFormat="1" applyFont="1" applyFill="1" applyBorder="1" applyAlignment="1">
      <alignment horizontal="right" vertical="center" wrapText="1"/>
    </xf>
    <xf numFmtId="0" fontId="14" fillId="0" borderId="1" xfId="0" applyFont="1" applyBorder="1" applyAlignment="1">
      <alignment horizontal="center" vertical="center"/>
    </xf>
    <xf numFmtId="0" fontId="15" fillId="0" borderId="1" xfId="1" applyFont="1" applyBorder="1" applyAlignment="1">
      <alignment horizontal="center" vertical="center" wrapText="1"/>
    </xf>
    <xf numFmtId="6" fontId="14" fillId="6" borderId="1" xfId="0" applyNumberFormat="1" applyFont="1" applyFill="1" applyBorder="1" applyAlignment="1">
      <alignment horizontal="right" vertical="center"/>
    </xf>
    <xf numFmtId="0" fontId="10"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5" fillId="6" borderId="1" xfId="1" applyFont="1" applyFill="1" applyBorder="1" applyAlignment="1">
      <alignment horizontal="center" vertical="center" wrapText="1"/>
    </xf>
    <xf numFmtId="0" fontId="15" fillId="0" borderId="1" xfId="1" applyFont="1" applyFill="1" applyBorder="1" applyAlignment="1">
      <alignment horizontal="center" vertical="center" wrapText="1"/>
    </xf>
    <xf numFmtId="0" fontId="18" fillId="5"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vertical="center" wrapText="1"/>
    </xf>
    <xf numFmtId="8" fontId="14" fillId="3" borderId="1" xfId="0" applyNumberFormat="1" applyFont="1" applyFill="1" applyBorder="1" applyAlignment="1">
      <alignment horizontal="left" vertical="center"/>
    </xf>
    <xf numFmtId="0" fontId="10"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6" fontId="14" fillId="2" borderId="3" xfId="0" applyNumberFormat="1"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6" fontId="14" fillId="0" borderId="3" xfId="0" applyNumberFormat="1" applyFont="1" applyBorder="1" applyAlignment="1">
      <alignment horizontal="center" vertical="center" wrapText="1"/>
    </xf>
    <xf numFmtId="0" fontId="14" fillId="0" borderId="4" xfId="0" applyFont="1" applyBorder="1" applyAlignment="1">
      <alignment horizontal="center" vertical="center" wrapText="1"/>
    </xf>
    <xf numFmtId="0" fontId="4" fillId="0" borderId="0" xfId="3"/>
    <xf numFmtId="0" fontId="19" fillId="0" borderId="0" xfId="3" applyFont="1"/>
    <xf numFmtId="0" fontId="4" fillId="0" borderId="0" xfId="3" applyAlignment="1">
      <alignment horizontal="right"/>
    </xf>
    <xf numFmtId="44" fontId="0" fillId="0" borderId="0" xfId="4" applyFont="1"/>
    <xf numFmtId="0" fontId="12" fillId="0" borderId="0" xfId="3" applyFont="1"/>
    <xf numFmtId="0" fontId="20" fillId="8" borderId="5" xfId="3" applyFont="1" applyFill="1" applyBorder="1" applyAlignment="1">
      <alignment horizontal="centerContinuous" vertical="center"/>
    </xf>
    <xf numFmtId="0" fontId="20" fillId="8" borderId="6" xfId="3" applyFont="1" applyFill="1" applyBorder="1" applyAlignment="1">
      <alignment horizontal="centerContinuous" vertical="center"/>
    </xf>
    <xf numFmtId="0" fontId="21" fillId="8" borderId="6" xfId="3" applyFont="1" applyFill="1" applyBorder="1" applyAlignment="1">
      <alignment horizontal="right" vertical="center"/>
    </xf>
    <xf numFmtId="0" fontId="21" fillId="8" borderId="6" xfId="3" applyFont="1" applyFill="1" applyBorder="1" applyAlignment="1">
      <alignment horizontal="centerContinuous" vertical="center"/>
    </xf>
    <xf numFmtId="0" fontId="21" fillId="8" borderId="7" xfId="3" applyFont="1" applyFill="1" applyBorder="1" applyAlignment="1">
      <alignment horizontal="centerContinuous" vertical="center"/>
    </xf>
    <xf numFmtId="44" fontId="21" fillId="8" borderId="8" xfId="4" applyFont="1" applyFill="1" applyBorder="1" applyAlignment="1">
      <alignment horizontal="centerContinuous" vertical="center"/>
    </xf>
    <xf numFmtId="0" fontId="21" fillId="8" borderId="8" xfId="3" applyFont="1" applyFill="1" applyBorder="1" applyAlignment="1">
      <alignment horizontal="centerContinuous" vertical="center"/>
    </xf>
    <xf numFmtId="0" fontId="4" fillId="8" borderId="9" xfId="3" applyFill="1" applyBorder="1" applyAlignment="1">
      <alignment horizontal="center" vertical="center" wrapText="1"/>
    </xf>
    <xf numFmtId="0" fontId="4" fillId="8" borderId="10" xfId="3" applyFill="1" applyBorder="1" applyAlignment="1">
      <alignment horizontal="center" vertical="center" wrapText="1"/>
    </xf>
    <xf numFmtId="0" fontId="22" fillId="0" borderId="0" xfId="3" applyFont="1"/>
    <xf numFmtId="0" fontId="22" fillId="0" borderId="0" xfId="3" applyFont="1" applyAlignment="1">
      <alignment horizontal="right"/>
    </xf>
    <xf numFmtId="44" fontId="22" fillId="0" borderId="0" xfId="4" applyFont="1" applyFill="1"/>
    <xf numFmtId="44" fontId="4" fillId="8" borderId="10" xfId="4" applyFont="1" applyFill="1" applyBorder="1" applyAlignment="1">
      <alignment horizontal="center" vertical="center" wrapText="1"/>
    </xf>
    <xf numFmtId="44" fontId="4" fillId="0" borderId="0" xfId="4" applyFont="1" applyFill="1"/>
    <xf numFmtId="44" fontId="4" fillId="0" borderId="0" xfId="4" applyFont="1"/>
    <xf numFmtId="0" fontId="12" fillId="7" borderId="0" xfId="3" applyFont="1" applyFill="1" applyAlignment="1">
      <alignment horizontal="centerContinuous" vertical="center" wrapText="1"/>
    </xf>
    <xf numFmtId="0" fontId="23" fillId="0" borderId="0" xfId="5"/>
    <xf numFmtId="0" fontId="19" fillId="0" borderId="0" xfId="3" applyFont="1" applyAlignment="1">
      <alignment horizontal="right"/>
    </xf>
    <xf numFmtId="0" fontId="12" fillId="0" borderId="0" xfId="3" applyFont="1" applyAlignment="1">
      <alignment horizontal="right"/>
    </xf>
    <xf numFmtId="0" fontId="4" fillId="9" borderId="0" xfId="3" applyFill="1"/>
    <xf numFmtId="0" fontId="4" fillId="9" borderId="0" xfId="3" applyFill="1" applyAlignment="1">
      <alignment horizontal="right"/>
    </xf>
    <xf numFmtId="0" fontId="22" fillId="10" borderId="0" xfId="3" applyFont="1" applyFill="1"/>
    <xf numFmtId="0" fontId="4" fillId="7" borderId="0" xfId="3" applyFill="1" applyAlignment="1">
      <alignment horizontal="right"/>
    </xf>
    <xf numFmtId="44" fontId="22" fillId="10" borderId="0" xfId="4" applyFont="1" applyFill="1"/>
    <xf numFmtId="0" fontId="4" fillId="7" borderId="0" xfId="3" applyFill="1"/>
    <xf numFmtId="0" fontId="22" fillId="11" borderId="0" xfId="3" applyFont="1" applyFill="1"/>
    <xf numFmtId="0" fontId="4" fillId="12" borderId="0" xfId="3" applyFill="1" applyAlignment="1">
      <alignment horizontal="right"/>
    </xf>
    <xf numFmtId="44" fontId="22" fillId="11" borderId="0" xfId="4" applyFont="1" applyFill="1"/>
    <xf numFmtId="0" fontId="4" fillId="12" borderId="0" xfId="3" applyFill="1"/>
    <xf numFmtId="44" fontId="22" fillId="0" borderId="0" xfId="4" applyFont="1"/>
    <xf numFmtId="44" fontId="4" fillId="9" borderId="0" xfId="4" applyFont="1" applyFill="1"/>
    <xf numFmtId="44" fontId="4" fillId="7" borderId="0" xfId="4" applyFont="1" applyFill="1"/>
    <xf numFmtId="0" fontId="3" fillId="0" borderId="0" xfId="3" applyFont="1"/>
    <xf numFmtId="3" fontId="24" fillId="13" borderId="1" xfId="6" applyNumberFormat="1" applyFont="1" applyFill="1" applyBorder="1" applyAlignment="1">
      <alignment horizontal="center" vertical="center" wrapText="1"/>
    </xf>
    <xf numFmtId="0" fontId="24" fillId="13" borderId="1" xfId="6" applyFont="1" applyFill="1" applyBorder="1" applyAlignment="1">
      <alignment horizontal="center" vertical="center" wrapText="1"/>
    </xf>
    <xf numFmtId="165" fontId="24" fillId="13" borderId="1" xfId="6" applyNumberFormat="1" applyFont="1" applyFill="1" applyBorder="1" applyAlignment="1">
      <alignment horizontal="center" vertical="center" wrapText="1"/>
    </xf>
    <xf numFmtId="0" fontId="3" fillId="0" borderId="0" xfId="6"/>
    <xf numFmtId="3" fontId="25" fillId="12" borderId="1" xfId="6" applyNumberFormat="1" applyFont="1" applyFill="1" applyBorder="1" applyAlignment="1" applyProtection="1">
      <alignment horizontal="center" vertical="center"/>
      <protection locked="0"/>
    </xf>
    <xf numFmtId="0" fontId="26" fillId="12" borderId="1" xfId="6" applyFont="1" applyFill="1" applyBorder="1" applyAlignment="1">
      <alignment horizontal="left" vertical="center" wrapText="1"/>
    </xf>
    <xf numFmtId="0" fontId="26" fillId="12" borderId="1" xfId="6" applyFont="1" applyFill="1" applyBorder="1" applyAlignment="1" applyProtection="1">
      <alignment horizontal="left" vertical="center" wrapText="1"/>
      <protection locked="0"/>
    </xf>
    <xf numFmtId="49" fontId="26" fillId="12" borderId="1" xfId="6" applyNumberFormat="1" applyFont="1" applyFill="1" applyBorder="1" applyAlignment="1">
      <alignment horizontal="center" vertical="center" wrapText="1"/>
    </xf>
    <xf numFmtId="3" fontId="26" fillId="0" borderId="1" xfId="6" applyNumberFormat="1" applyFont="1" applyBorder="1" applyAlignment="1">
      <alignment horizontal="center" vertical="center"/>
    </xf>
    <xf numFmtId="0" fontId="17" fillId="0" borderId="0" xfId="6" applyFont="1"/>
    <xf numFmtId="165" fontId="27" fillId="14" borderId="1" xfId="6" applyNumberFormat="1" applyFont="1" applyFill="1" applyBorder="1" applyAlignment="1">
      <alignment horizontal="center" vertical="center" wrapText="1"/>
    </xf>
    <xf numFmtId="165" fontId="27" fillId="14" borderId="2" xfId="6" applyNumberFormat="1" applyFont="1" applyFill="1" applyBorder="1" applyAlignment="1">
      <alignment horizontal="center" vertical="center" wrapText="1"/>
    </xf>
    <xf numFmtId="0" fontId="27" fillId="14" borderId="1" xfId="6" applyFont="1" applyFill="1" applyBorder="1" applyAlignment="1">
      <alignment horizontal="center" vertical="center" wrapText="1"/>
    </xf>
    <xf numFmtId="0" fontId="26" fillId="15" borderId="4" xfId="6" applyFont="1" applyFill="1" applyBorder="1" applyAlignment="1">
      <alignment horizontal="left" vertical="center" wrapText="1"/>
    </xf>
    <xf numFmtId="0" fontId="26" fillId="0" borderId="4" xfId="6" applyFont="1" applyBorder="1" applyAlignment="1" applyProtection="1">
      <alignment horizontal="left" vertical="center" wrapText="1"/>
      <protection locked="0"/>
    </xf>
    <xf numFmtId="0" fontId="29" fillId="16" borderId="4" xfId="6" applyFont="1" applyFill="1" applyBorder="1" applyAlignment="1">
      <alignment horizontal="left" vertical="center" wrapText="1"/>
    </xf>
    <xf numFmtId="0" fontId="29" fillId="0" borderId="4" xfId="6" applyFont="1" applyBorder="1" applyAlignment="1">
      <alignment horizontal="left" vertical="center" wrapText="1"/>
    </xf>
    <xf numFmtId="166" fontId="29" fillId="0" borderId="4" xfId="6" applyNumberFormat="1" applyFont="1" applyBorder="1" applyAlignment="1">
      <alignment horizontal="center" vertical="center" wrapText="1"/>
    </xf>
    <xf numFmtId="167" fontId="29" fillId="0" borderId="4" xfId="6" applyNumberFormat="1" applyFont="1" applyBorder="1" applyAlignment="1">
      <alignment horizontal="center" vertical="center" wrapText="1"/>
    </xf>
    <xf numFmtId="0" fontId="29" fillId="0" borderId="1" xfId="6" applyFont="1" applyBorder="1" applyAlignment="1">
      <alignment horizontal="left" vertical="center" wrapText="1"/>
    </xf>
    <xf numFmtId="49" fontId="29" fillId="0" borderId="4" xfId="6" applyNumberFormat="1" applyFont="1" applyBorder="1" applyAlignment="1">
      <alignment horizontal="center" vertical="center" wrapText="1"/>
    </xf>
    <xf numFmtId="168" fontId="29" fillId="16" borderId="4" xfId="6" applyNumberFormat="1" applyFont="1" applyFill="1" applyBorder="1" applyAlignment="1">
      <alignment horizontal="center" vertical="center" wrapText="1"/>
    </xf>
    <xf numFmtId="169" fontId="26" fillId="0" borderId="4" xfId="6" applyNumberFormat="1" applyFont="1" applyBorder="1" applyAlignment="1" applyProtection="1">
      <alignment horizontal="center" vertical="center" wrapText="1"/>
      <protection locked="0"/>
    </xf>
    <xf numFmtId="0" fontId="30" fillId="0" borderId="0" xfId="6" applyFont="1"/>
    <xf numFmtId="0" fontId="31" fillId="7" borderId="1" xfId="6" applyFont="1" applyFill="1" applyBorder="1" applyAlignment="1">
      <alignment horizontal="center" vertical="center"/>
    </xf>
    <xf numFmtId="0" fontId="31" fillId="7" borderId="1" xfId="6" applyFont="1" applyFill="1" applyBorder="1" applyAlignment="1">
      <alignment horizontal="center" vertical="center" wrapText="1"/>
    </xf>
    <xf numFmtId="3" fontId="31" fillId="7" borderId="1" xfId="6" applyNumberFormat="1" applyFont="1" applyFill="1" applyBorder="1" applyAlignment="1">
      <alignment horizontal="center" vertical="center" wrapText="1"/>
    </xf>
    <xf numFmtId="170" fontId="31" fillId="7" borderId="1" xfId="6" applyNumberFormat="1" applyFont="1" applyFill="1" applyBorder="1" applyAlignment="1">
      <alignment horizontal="center" vertical="center" wrapText="1"/>
    </xf>
    <xf numFmtId="41" fontId="31" fillId="7" borderId="1" xfId="7" applyFont="1" applyFill="1" applyBorder="1" applyAlignment="1">
      <alignment horizontal="center" vertical="center" wrapText="1"/>
    </xf>
    <xf numFmtId="171" fontId="31" fillId="7" borderId="1" xfId="6" applyNumberFormat="1" applyFont="1" applyFill="1" applyBorder="1" applyAlignment="1">
      <alignment horizontal="center" vertical="center" wrapText="1"/>
    </xf>
    <xf numFmtId="0" fontId="31" fillId="0" borderId="0" xfId="6" applyFont="1" applyAlignment="1">
      <alignment horizontal="center" vertical="center"/>
    </xf>
    <xf numFmtId="172" fontId="10" fillId="12" borderId="1" xfId="8" applyNumberFormat="1" applyFont="1" applyFill="1" applyBorder="1" applyAlignment="1">
      <alignment vertical="center"/>
    </xf>
    <xf numFmtId="0" fontId="10" fillId="12" borderId="0" xfId="6" applyFont="1" applyFill="1" applyAlignment="1">
      <alignment vertical="center"/>
    </xf>
    <xf numFmtId="172" fontId="10" fillId="0" borderId="1" xfId="8" applyNumberFormat="1" applyFont="1" applyFill="1" applyBorder="1" applyAlignment="1">
      <alignment vertical="center"/>
    </xf>
    <xf numFmtId="0" fontId="10" fillId="0" borderId="0" xfId="6" applyFont="1" applyAlignment="1">
      <alignment vertical="center"/>
    </xf>
    <xf numFmtId="41" fontId="10" fillId="12" borderId="0" xfId="6" applyNumberFormat="1" applyFont="1" applyFill="1" applyAlignment="1">
      <alignment vertical="center"/>
    </xf>
    <xf numFmtId="44" fontId="10" fillId="0" borderId="1" xfId="8" applyFont="1" applyFill="1" applyBorder="1" applyAlignment="1">
      <alignment vertical="center"/>
    </xf>
    <xf numFmtId="0" fontId="10" fillId="0" borderId="0" xfId="6" applyFont="1" applyAlignment="1">
      <alignment horizontal="justify" vertical="center" wrapText="1"/>
    </xf>
    <xf numFmtId="8" fontId="10" fillId="0" borderId="1" xfId="7" applyNumberFormat="1" applyFont="1" applyFill="1" applyBorder="1" applyAlignment="1">
      <alignment vertical="center"/>
    </xf>
    <xf numFmtId="6" fontId="10" fillId="0" borderId="1" xfId="7" applyNumberFormat="1" applyFont="1" applyFill="1" applyBorder="1" applyAlignment="1">
      <alignment vertical="center"/>
    </xf>
    <xf numFmtId="0" fontId="10" fillId="0" borderId="0" xfId="6" applyFont="1" applyAlignment="1">
      <alignment horizontal="center" vertical="center"/>
    </xf>
    <xf numFmtId="0" fontId="10" fillId="0" borderId="0" xfId="6" applyFont="1" applyAlignment="1">
      <alignment horizontal="left" vertical="center"/>
    </xf>
    <xf numFmtId="41" fontId="10" fillId="0" borderId="0" xfId="7" applyFont="1" applyFill="1" applyAlignment="1">
      <alignment vertical="center"/>
    </xf>
    <xf numFmtId="0" fontId="35" fillId="17" borderId="13" xfId="9" applyFont="1" applyFill="1" applyBorder="1" applyAlignment="1">
      <alignment horizontal="center" vertical="center" wrapText="1"/>
    </xf>
    <xf numFmtId="0" fontId="35" fillId="17" borderId="14" xfId="9" applyFont="1" applyFill="1" applyBorder="1" applyAlignment="1">
      <alignment horizontal="center" vertical="center" wrapText="1"/>
    </xf>
    <xf numFmtId="0" fontId="37" fillId="17" borderId="14" xfId="9" applyFont="1" applyFill="1" applyBorder="1" applyAlignment="1">
      <alignment horizontal="center" vertical="center" wrapText="1"/>
    </xf>
    <xf numFmtId="0" fontId="37" fillId="0" borderId="0" xfId="9" applyFont="1" applyAlignment="1">
      <alignment horizontal="center" vertical="center"/>
    </xf>
    <xf numFmtId="0" fontId="37" fillId="0" borderId="0" xfId="9" applyFont="1" applyAlignment="1">
      <alignment horizontal="left" vertical="top"/>
    </xf>
    <xf numFmtId="0" fontId="37" fillId="0" borderId="11" xfId="9" applyFont="1" applyBorder="1" applyAlignment="1">
      <alignment vertical="center"/>
    </xf>
    <xf numFmtId="0" fontId="37" fillId="0" borderId="1" xfId="9" applyFont="1" applyBorder="1" applyAlignment="1">
      <alignment horizontal="justify" vertical="center" wrapText="1"/>
    </xf>
    <xf numFmtId="173" fontId="37" fillId="0" borderId="14" xfId="9" applyNumberFormat="1" applyFont="1" applyBorder="1" applyAlignment="1">
      <alignment horizontal="center" vertical="center" shrinkToFit="1"/>
    </xf>
    <xf numFmtId="0" fontId="37" fillId="4" borderId="12" xfId="9" applyFont="1" applyFill="1" applyBorder="1" applyAlignment="1">
      <alignment horizontal="left" vertical="center" wrapText="1"/>
    </xf>
    <xf numFmtId="0" fontId="37" fillId="0" borderId="1" xfId="9" applyFont="1" applyBorder="1" applyAlignment="1">
      <alignment horizontal="left" vertical="center"/>
    </xf>
    <xf numFmtId="0" fontId="37" fillId="18" borderId="11" xfId="9" applyFont="1" applyFill="1" applyBorder="1" applyAlignment="1">
      <alignment vertical="center"/>
    </xf>
    <xf numFmtId="0" fontId="37" fillId="18" borderId="12" xfId="9" applyFont="1" applyFill="1" applyBorder="1" applyAlignment="1">
      <alignment horizontal="left" vertical="center" wrapText="1"/>
    </xf>
    <xf numFmtId="0" fontId="37" fillId="0" borderId="12" xfId="9" applyFont="1" applyBorder="1" applyAlignment="1">
      <alignment horizontal="left" vertical="center" wrapText="1"/>
    </xf>
    <xf numFmtId="0" fontId="37" fillId="0" borderId="16" xfId="9" applyFont="1" applyBorder="1" applyAlignment="1">
      <alignment vertical="center"/>
    </xf>
    <xf numFmtId="0" fontId="37" fillId="0" borderId="12" xfId="9" applyFont="1" applyBorder="1" applyAlignment="1">
      <alignment horizontal="left" vertical="center"/>
    </xf>
    <xf numFmtId="0" fontId="37" fillId="0" borderId="1" xfId="9" applyFont="1" applyBorder="1" applyAlignment="1">
      <alignment vertical="center"/>
    </xf>
    <xf numFmtId="0" fontId="37" fillId="0" borderId="1" xfId="9" applyFont="1" applyBorder="1" applyAlignment="1">
      <alignment horizontal="left" vertical="center" wrapText="1"/>
    </xf>
    <xf numFmtId="0" fontId="14" fillId="0" borderId="0" xfId="9" applyFont="1" applyAlignment="1">
      <alignment horizontal="left" vertical="center" wrapText="1"/>
    </xf>
    <xf numFmtId="0" fontId="37" fillId="0" borderId="0" xfId="9" applyFont="1" applyAlignment="1">
      <alignment horizontal="left" vertical="center"/>
    </xf>
    <xf numFmtId="0" fontId="37" fillId="0" borderId="0" xfId="9" applyFont="1" applyAlignment="1">
      <alignment horizontal="left" vertical="center" wrapText="1"/>
    </xf>
    <xf numFmtId="1" fontId="37" fillId="0" borderId="14" xfId="9" applyNumberFormat="1" applyFont="1" applyBorder="1" applyAlignment="1">
      <alignment horizontal="right" vertical="center" shrinkToFit="1"/>
    </xf>
    <xf numFmtId="0" fontId="38" fillId="0" borderId="14" xfId="9" applyFont="1" applyBorder="1" applyAlignment="1">
      <alignment horizontal="left" vertical="center" wrapText="1"/>
    </xf>
    <xf numFmtId="0" fontId="37" fillId="0" borderId="14" xfId="9" applyFont="1" applyBorder="1" applyAlignment="1">
      <alignment horizontal="left" vertical="center" wrapText="1"/>
    </xf>
    <xf numFmtId="0" fontId="38" fillId="0" borderId="15" xfId="9" applyFont="1" applyBorder="1" applyAlignment="1">
      <alignment horizontal="left" vertical="center" wrapText="1"/>
    </xf>
    <xf numFmtId="173" fontId="37" fillId="0" borderId="15" xfId="9" applyNumberFormat="1" applyFont="1" applyBorder="1" applyAlignment="1">
      <alignment horizontal="center" vertical="center" shrinkToFit="1"/>
    </xf>
    <xf numFmtId="0" fontId="38" fillId="12" borderId="15" xfId="9" applyFont="1" applyFill="1" applyBorder="1" applyAlignment="1">
      <alignment horizontal="left" vertical="center" wrapText="1"/>
    </xf>
    <xf numFmtId="0" fontId="38" fillId="0" borderId="1" xfId="9" applyFont="1" applyBorder="1" applyAlignment="1">
      <alignment horizontal="left" vertical="center" wrapText="1"/>
    </xf>
    <xf numFmtId="0" fontId="37" fillId="0" borderId="13" xfId="9" applyFont="1" applyBorder="1" applyAlignment="1">
      <alignment horizontal="left" vertical="center" wrapText="1"/>
    </xf>
    <xf numFmtId="0" fontId="16" fillId="0" borderId="0" xfId="10" applyAlignment="1">
      <alignment vertical="top" wrapText="1"/>
    </xf>
    <xf numFmtId="0" fontId="16" fillId="0" borderId="0" xfId="10" applyAlignment="1">
      <alignment horizontal="center" vertical="center" wrapText="1"/>
    </xf>
    <xf numFmtId="43" fontId="0" fillId="0" borderId="0" xfId="11" applyFont="1" applyAlignment="1">
      <alignment horizontal="center" vertical="top" wrapText="1"/>
    </xf>
    <xf numFmtId="0" fontId="16" fillId="0" borderId="0" xfId="10" applyAlignment="1">
      <alignment horizontal="center" vertical="top" wrapText="1"/>
    </xf>
    <xf numFmtId="0" fontId="31" fillId="19" borderId="2" xfId="10" applyFont="1" applyFill="1" applyBorder="1" applyAlignment="1">
      <alignment horizontal="center" vertical="center" wrapText="1"/>
    </xf>
    <xf numFmtId="43" fontId="31" fillId="19" borderId="2" xfId="11" applyFont="1" applyFill="1" applyBorder="1" applyAlignment="1">
      <alignment horizontal="center" vertical="center" wrapText="1"/>
    </xf>
    <xf numFmtId="0" fontId="16" fillId="0" borderId="1" xfId="11" applyNumberFormat="1" applyFont="1" applyBorder="1" applyAlignment="1">
      <alignment horizontal="center" vertical="center" wrapText="1"/>
    </xf>
    <xf numFmtId="0" fontId="10" fillId="0" borderId="1" xfId="12" applyFont="1" applyFill="1" applyBorder="1" applyAlignment="1" applyProtection="1">
      <alignment vertical="center" wrapText="1"/>
    </xf>
    <xf numFmtId="0" fontId="16" fillId="0" borderId="0" xfId="10" applyAlignment="1">
      <alignment vertical="center" wrapText="1"/>
    </xf>
    <xf numFmtId="0" fontId="16" fillId="0" borderId="1" xfId="10" applyBorder="1" applyAlignment="1">
      <alignment horizontal="center" vertical="center" wrapText="1"/>
    </xf>
    <xf numFmtId="168" fontId="16" fillId="0" borderId="1" xfId="10" applyNumberFormat="1" applyBorder="1" applyAlignment="1">
      <alignment horizontal="right" vertical="center" wrapText="1"/>
    </xf>
    <xf numFmtId="0" fontId="16" fillId="0" borderId="1" xfId="10" applyBorder="1" applyAlignment="1">
      <alignment vertical="center" wrapText="1"/>
    </xf>
    <xf numFmtId="14" fontId="16" fillId="0" borderId="1" xfId="10" applyNumberFormat="1" applyBorder="1" applyAlignment="1">
      <alignment horizontal="left" vertical="center" wrapText="1"/>
    </xf>
    <xf numFmtId="14" fontId="16" fillId="0" borderId="1" xfId="10" applyNumberFormat="1" applyBorder="1" applyAlignment="1">
      <alignment horizontal="center" vertical="center" wrapText="1"/>
    </xf>
    <xf numFmtId="0" fontId="40" fillId="19" borderId="1" xfId="10" applyFont="1" applyFill="1" applyBorder="1" applyAlignment="1">
      <alignment horizontal="center" vertical="center" wrapText="1"/>
    </xf>
    <xf numFmtId="0" fontId="40" fillId="0" borderId="0" xfId="10" applyFont="1" applyAlignment="1">
      <alignment horizontal="center" vertical="center" wrapText="1"/>
    </xf>
    <xf numFmtId="0" fontId="41" fillId="0" borderId="1" xfId="10" applyFont="1" applyBorder="1" applyAlignment="1">
      <alignment horizontal="center" vertical="center" wrapText="1"/>
    </xf>
    <xf numFmtId="0" fontId="41" fillId="0" borderId="1" xfId="10" applyFont="1" applyBorder="1" applyAlignment="1">
      <alignment vertical="center" wrapText="1"/>
    </xf>
    <xf numFmtId="3" fontId="41" fillId="0" borderId="1" xfId="10" applyNumberFormat="1" applyFont="1" applyBorder="1" applyAlignment="1">
      <alignment vertical="center" wrapText="1"/>
    </xf>
    <xf numFmtId="3" fontId="41" fillId="0" borderId="1" xfId="10" applyNumberFormat="1" applyFont="1" applyBorder="1" applyAlignment="1">
      <alignment horizontal="center" vertical="center" wrapText="1"/>
    </xf>
    <xf numFmtId="0" fontId="41" fillId="0" borderId="0" xfId="10" applyFont="1" applyAlignment="1">
      <alignment vertical="center" wrapText="1"/>
    </xf>
    <xf numFmtId="3" fontId="41" fillId="0" borderId="1" xfId="10" applyNumberFormat="1" applyFont="1" applyBorder="1" applyAlignment="1">
      <alignment horizontal="right" vertical="center" wrapText="1"/>
    </xf>
    <xf numFmtId="0" fontId="42" fillId="0" borderId="1" xfId="12" applyFont="1" applyFill="1" applyBorder="1" applyAlignment="1" applyProtection="1">
      <alignment horizontal="center" vertical="center" wrapText="1"/>
    </xf>
    <xf numFmtId="0" fontId="41" fillId="0" borderId="0" xfId="10" applyFont="1" applyAlignment="1">
      <alignment horizontal="center" vertical="center" wrapText="1"/>
    </xf>
    <xf numFmtId="0" fontId="26" fillId="0" borderId="0" xfId="6" applyFont="1" applyAlignment="1">
      <alignment vertical="center"/>
    </xf>
    <xf numFmtId="0" fontId="37" fillId="0" borderId="17" xfId="6" applyFont="1" applyBorder="1" applyAlignment="1">
      <alignment vertical="center" wrapText="1"/>
    </xf>
    <xf numFmtId="0" fontId="26" fillId="0" borderId="1" xfId="6" applyFont="1" applyBorder="1" applyAlignment="1">
      <alignment vertical="center" wrapText="1"/>
    </xf>
    <xf numFmtId="0" fontId="43" fillId="0" borderId="17" xfId="13" applyFont="1" applyFill="1" applyBorder="1" applyAlignment="1">
      <alignment vertical="center" wrapText="1"/>
    </xf>
    <xf numFmtId="0" fontId="26" fillId="0" borderId="0" xfId="6" applyFont="1" applyAlignment="1">
      <alignment vertical="center" wrapText="1"/>
    </xf>
    <xf numFmtId="0" fontId="26" fillId="0" borderId="0" xfId="6" applyFont="1" applyAlignment="1">
      <alignment horizontal="center" vertical="center"/>
    </xf>
    <xf numFmtId="0" fontId="37" fillId="0" borderId="4" xfId="6" applyFont="1" applyBorder="1" applyAlignment="1">
      <alignment horizontal="center" vertical="center"/>
    </xf>
    <xf numFmtId="0" fontId="29" fillId="11" borderId="17" xfId="6" applyFont="1" applyFill="1" applyBorder="1" applyAlignment="1">
      <alignment horizontal="center" vertical="center"/>
    </xf>
    <xf numFmtId="6" fontId="37" fillId="0" borderId="17" xfId="6" applyNumberFormat="1" applyFont="1" applyBorder="1" applyAlignment="1">
      <alignment horizontal="center" vertical="center"/>
    </xf>
    <xf numFmtId="0" fontId="29" fillId="18" borderId="17" xfId="6" applyFont="1" applyFill="1" applyBorder="1" applyAlignment="1">
      <alignment horizontal="center" vertical="center"/>
    </xf>
    <xf numFmtId="14" fontId="26" fillId="0" borderId="1" xfId="6" applyNumberFormat="1" applyFont="1" applyBorder="1" applyAlignment="1">
      <alignment horizontal="center" vertical="center" wrapText="1"/>
    </xf>
    <xf numFmtId="0" fontId="26" fillId="0" borderId="1" xfId="6" applyFont="1" applyBorder="1" applyAlignment="1">
      <alignment horizontal="center" vertical="center" wrapText="1"/>
    </xf>
    <xf numFmtId="0" fontId="10" fillId="0" borderId="1" xfId="0" applyFont="1" applyBorder="1" applyAlignment="1">
      <alignment horizontal="left" vertical="center" wrapText="1"/>
    </xf>
    <xf numFmtId="3" fontId="10" fillId="0" borderId="1" xfId="0" applyNumberFormat="1" applyFont="1" applyBorder="1" applyAlignment="1">
      <alignment horizontal="center" vertical="center"/>
    </xf>
    <xf numFmtId="0" fontId="10" fillId="0" borderId="1" xfId="0" applyFont="1" applyBorder="1" applyAlignment="1">
      <alignment horizontal="justify" vertical="center" wrapText="1"/>
    </xf>
    <xf numFmtId="14" fontId="10" fillId="0" borderId="1" xfId="0" applyNumberFormat="1" applyFont="1" applyBorder="1" applyAlignment="1">
      <alignment horizontal="center" vertical="center"/>
    </xf>
    <xf numFmtId="0" fontId="16" fillId="0" borderId="1" xfId="0" applyFont="1" applyBorder="1" applyAlignment="1">
      <alignment horizontal="justify" vertical="center" wrapText="1"/>
    </xf>
    <xf numFmtId="3" fontId="10" fillId="0" borderId="1" xfId="0" applyNumberFormat="1" applyFont="1" applyBorder="1" applyAlignment="1">
      <alignment horizontal="justify" vertical="center" wrapText="1"/>
    </xf>
    <xf numFmtId="171" fontId="16" fillId="0" borderId="1" xfId="0" applyNumberFormat="1" applyFont="1" applyBorder="1" applyAlignment="1">
      <alignment horizontal="justify" vertical="center" wrapText="1"/>
    </xf>
    <xf numFmtId="0" fontId="10" fillId="12" borderId="1" xfId="0" applyFont="1" applyFill="1" applyBorder="1" applyAlignment="1">
      <alignment horizontal="center" vertical="center"/>
    </xf>
    <xf numFmtId="0" fontId="10" fillId="12" borderId="1" xfId="0" applyFont="1" applyFill="1" applyBorder="1" applyAlignment="1">
      <alignment horizontal="left" vertical="center" wrapText="1"/>
    </xf>
    <xf numFmtId="3" fontId="10" fillId="12" borderId="1" xfId="0" applyNumberFormat="1" applyFont="1" applyFill="1" applyBorder="1" applyAlignment="1">
      <alignment horizontal="center" vertical="center"/>
    </xf>
    <xf numFmtId="0" fontId="10" fillId="12" borderId="1" xfId="0" applyFont="1" applyFill="1" applyBorder="1" applyAlignment="1">
      <alignment horizontal="justify" vertical="center" wrapText="1"/>
    </xf>
    <xf numFmtId="14" fontId="10" fillId="12" borderId="1" xfId="0" applyNumberFormat="1" applyFont="1" applyFill="1" applyBorder="1" applyAlignment="1">
      <alignment horizontal="center" vertical="center"/>
    </xf>
    <xf numFmtId="0" fontId="0" fillId="0" borderId="1" xfId="0" applyBorder="1" applyAlignment="1">
      <alignment horizontal="left" vertical="center"/>
    </xf>
    <xf numFmtId="0" fontId="14" fillId="12" borderId="1" xfId="0" applyFont="1" applyFill="1" applyBorder="1" applyAlignment="1">
      <alignment horizontal="left" vertical="center" wrapText="1"/>
    </xf>
    <xf numFmtId="6" fontId="0" fillId="0" borderId="1" xfId="0" applyNumberFormat="1" applyBorder="1" applyAlignment="1">
      <alignment horizontal="center" vertical="center" wrapText="1"/>
    </xf>
    <xf numFmtId="0" fontId="10" fillId="0" borderId="1" xfId="0" applyFont="1" applyBorder="1" applyAlignment="1">
      <alignment horizontal="left" vertical="center"/>
    </xf>
    <xf numFmtId="0" fontId="5" fillId="0" borderId="1" xfId="0" applyFont="1" applyBorder="1" applyAlignment="1">
      <alignment wrapText="1"/>
    </xf>
    <xf numFmtId="0" fontId="33" fillId="0" borderId="1" xfId="0" applyFont="1" applyBorder="1" applyAlignment="1">
      <alignment vertical="center" wrapText="1"/>
    </xf>
    <xf numFmtId="0" fontId="19" fillId="0" borderId="0" xfId="6" applyFont="1"/>
    <xf numFmtId="0" fontId="19" fillId="0" borderId="0" xfId="6" applyFont="1" applyAlignment="1">
      <alignment horizontal="left"/>
    </xf>
    <xf numFmtId="0" fontId="3" fillId="0" borderId="0" xfId="6" applyAlignment="1">
      <alignment horizontal="right"/>
    </xf>
    <xf numFmtId="0" fontId="19" fillId="0" borderId="0" xfId="6" applyFont="1" applyAlignment="1">
      <alignment horizontal="right"/>
    </xf>
    <xf numFmtId="44" fontId="0" fillId="0" borderId="0" xfId="8" applyFont="1"/>
    <xf numFmtId="0" fontId="12" fillId="0" borderId="0" xfId="6" applyFont="1"/>
    <xf numFmtId="0" fontId="12" fillId="0" borderId="0" xfId="6" applyFont="1" applyAlignment="1">
      <alignment horizontal="left"/>
    </xf>
    <xf numFmtId="0" fontId="12" fillId="0" borderId="0" xfId="6" applyFont="1" applyAlignment="1">
      <alignment horizontal="right"/>
    </xf>
    <xf numFmtId="0" fontId="3" fillId="7" borderId="0" xfId="6" applyFill="1"/>
    <xf numFmtId="0" fontId="5" fillId="10" borderId="0" xfId="6" applyFont="1" applyFill="1" applyAlignment="1">
      <alignment horizontal="left"/>
    </xf>
    <xf numFmtId="0" fontId="5" fillId="2" borderId="0" xfId="6" applyFont="1" applyFill="1" applyAlignment="1">
      <alignment horizontal="left"/>
    </xf>
    <xf numFmtId="0" fontId="5" fillId="2" borderId="0" xfId="6" applyFont="1" applyFill="1"/>
    <xf numFmtId="0" fontId="3" fillId="12" borderId="0" xfId="6" applyFill="1"/>
    <xf numFmtId="0" fontId="5" fillId="12" borderId="0" xfId="6" applyFont="1" applyFill="1" applyAlignment="1">
      <alignment horizontal="left"/>
    </xf>
    <xf numFmtId="0" fontId="5" fillId="12" borderId="0" xfId="6" applyFont="1" applyFill="1"/>
    <xf numFmtId="0" fontId="3" fillId="12" borderId="0" xfId="6" applyFill="1" applyAlignment="1">
      <alignment horizontal="right"/>
    </xf>
    <xf numFmtId="0" fontId="5" fillId="0" borderId="0" xfId="6" applyFont="1" applyAlignment="1">
      <alignment horizontal="left"/>
    </xf>
    <xf numFmtId="0" fontId="5" fillId="0" borderId="0" xfId="6" applyFont="1"/>
    <xf numFmtId="0" fontId="5" fillId="7" borderId="0" xfId="6" applyFont="1" applyFill="1" applyAlignment="1">
      <alignment horizontal="left"/>
    </xf>
    <xf numFmtId="0" fontId="5" fillId="7" borderId="0" xfId="6" applyFont="1" applyFill="1"/>
    <xf numFmtId="0" fontId="3" fillId="7" borderId="0" xfId="6" applyFill="1" applyAlignment="1">
      <alignment horizontal="right"/>
    </xf>
    <xf numFmtId="0" fontId="5" fillId="11" borderId="0" xfId="6" applyFont="1" applyFill="1" applyAlignment="1">
      <alignment horizontal="left"/>
    </xf>
    <xf numFmtId="0" fontId="5" fillId="11" borderId="0" xfId="6" applyFont="1" applyFill="1"/>
    <xf numFmtId="0" fontId="3" fillId="0" borderId="0" xfId="6" applyAlignment="1">
      <alignment horizontal="left"/>
    </xf>
    <xf numFmtId="0" fontId="3" fillId="9" borderId="0" xfId="3" applyFont="1" applyFill="1"/>
    <xf numFmtId="174" fontId="22" fillId="12" borderId="0" xfId="6" applyNumberFormat="1" applyFont="1" applyFill="1"/>
    <xf numFmtId="0" fontId="22" fillId="12" borderId="0" xfId="6" applyFont="1" applyFill="1"/>
    <xf numFmtId="44" fontId="3" fillId="0" borderId="0" xfId="8" applyFont="1"/>
    <xf numFmtId="44" fontId="3" fillId="12" borderId="0" xfId="8" applyFont="1" applyFill="1"/>
    <xf numFmtId="44" fontId="3" fillId="7" borderId="0" xfId="8" applyFont="1" applyFill="1"/>
    <xf numFmtId="0" fontId="32" fillId="0" borderId="0" xfId="6" applyFont="1" applyAlignment="1">
      <alignment vertical="center" wrapText="1"/>
    </xf>
    <xf numFmtId="0" fontId="32" fillId="0" borderId="0" xfId="6" applyFont="1" applyAlignment="1">
      <alignment horizontal="left" vertical="center" wrapText="1"/>
    </xf>
    <xf numFmtId="0" fontId="32" fillId="0" borderId="0" xfId="6" applyFont="1" applyAlignment="1">
      <alignment horizontal="center" vertical="center" wrapText="1"/>
    </xf>
    <xf numFmtId="0" fontId="45" fillId="0" borderId="1" xfId="6" applyFont="1" applyBorder="1" applyAlignment="1">
      <alignment vertical="center" wrapText="1"/>
    </xf>
    <xf numFmtId="0" fontId="46" fillId="0" borderId="1" xfId="6" applyFont="1" applyBorder="1" applyAlignment="1">
      <alignment vertical="center" wrapText="1"/>
    </xf>
    <xf numFmtId="0" fontId="46" fillId="0" borderId="0" xfId="6" applyFont="1" applyAlignment="1">
      <alignment vertical="center" wrapText="1"/>
    </xf>
    <xf numFmtId="0" fontId="47" fillId="0" borderId="1" xfId="6" applyFont="1" applyBorder="1" applyAlignment="1">
      <alignment vertical="center" wrapText="1"/>
    </xf>
    <xf numFmtId="0" fontId="44" fillId="20" borderId="1" xfId="6" applyFont="1" applyFill="1" applyBorder="1" applyAlignment="1">
      <alignment horizontal="center" vertical="center" wrapText="1"/>
    </xf>
    <xf numFmtId="0" fontId="44" fillId="21" borderId="1" xfId="6" applyFont="1" applyFill="1" applyBorder="1" applyAlignment="1">
      <alignment horizontal="center" vertical="center" wrapText="1"/>
    </xf>
    <xf numFmtId="0" fontId="46" fillId="0" borderId="1" xfId="6" applyFont="1" applyBorder="1" applyAlignment="1">
      <alignment horizontal="left" vertical="center" wrapText="1"/>
    </xf>
    <xf numFmtId="0" fontId="48" fillId="0" borderId="1" xfId="6" applyFont="1" applyBorder="1" applyAlignment="1">
      <alignment vertical="center" wrapText="1"/>
    </xf>
    <xf numFmtId="0" fontId="49" fillId="0" borderId="1" xfId="6" applyFont="1" applyBorder="1" applyAlignment="1">
      <alignment vertical="center" wrapText="1"/>
    </xf>
    <xf numFmtId="0" fontId="49" fillId="0" borderId="1" xfId="8" applyNumberFormat="1" applyFont="1" applyFill="1" applyBorder="1" applyAlignment="1">
      <alignment vertical="center" wrapText="1"/>
    </xf>
    <xf numFmtId="0" fontId="17" fillId="0" borderId="0" xfId="6" applyFont="1" applyAlignment="1">
      <alignment horizontal="center"/>
    </xf>
    <xf numFmtId="44" fontId="2" fillId="0" borderId="0" xfId="4" applyFont="1"/>
    <xf numFmtId="0" fontId="12" fillId="0" borderId="0" xfId="6" applyFont="1" applyAlignment="1">
      <alignment horizontal="center"/>
    </xf>
    <xf numFmtId="0" fontId="12" fillId="7" borderId="0" xfId="3" applyFont="1" applyFill="1" applyAlignment="1">
      <alignment horizontal="center" vertical="center" wrapText="1"/>
    </xf>
    <xf numFmtId="6" fontId="10" fillId="6"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0" fontId="15" fillId="6" borderId="1" xfId="1" applyFont="1" applyFill="1" applyBorder="1" applyAlignment="1">
      <alignment horizontal="center" vertical="center" wrapText="1"/>
    </xf>
    <xf numFmtId="0" fontId="10" fillId="6" borderId="1" xfId="0" applyFont="1" applyFill="1" applyBorder="1" applyAlignment="1">
      <alignment horizontal="left" vertical="center" wrapText="1"/>
    </xf>
    <xf numFmtId="164" fontId="10" fillId="6" borderId="1" xfId="2" applyNumberFormat="1" applyFont="1" applyFill="1" applyBorder="1" applyAlignment="1">
      <alignment horizontal="right" vertical="center" wrapText="1"/>
    </xf>
    <xf numFmtId="0" fontId="14" fillId="6" borderId="1" xfId="0" applyFont="1" applyFill="1" applyBorder="1" applyAlignment="1">
      <alignment horizontal="center" vertical="center" wrapText="1"/>
    </xf>
    <xf numFmtId="0" fontId="15" fillId="6" borderId="1" xfId="1" applyFont="1" applyFill="1" applyBorder="1" applyAlignment="1">
      <alignment horizontal="center" vertical="center"/>
    </xf>
    <xf numFmtId="0" fontId="14" fillId="0" borderId="1" xfId="0" applyFont="1" applyBorder="1" applyAlignment="1">
      <alignment horizontal="left" vertical="center" wrapText="1"/>
    </xf>
    <xf numFmtId="164" fontId="14" fillId="0" borderId="1" xfId="2" applyNumberFormat="1" applyFont="1" applyBorder="1" applyAlignment="1">
      <alignment horizontal="right" vertical="center"/>
    </xf>
    <xf numFmtId="0" fontId="14" fillId="0" borderId="1" xfId="0" applyFont="1" applyBorder="1" applyAlignment="1">
      <alignment horizontal="center" vertical="center"/>
    </xf>
    <xf numFmtId="6" fontId="14" fillId="0" borderId="1" xfId="0" applyNumberFormat="1" applyFont="1" applyBorder="1" applyAlignment="1">
      <alignment horizontal="right" vertical="center"/>
    </xf>
    <xf numFmtId="0" fontId="15" fillId="0" borderId="1" xfId="1" applyFont="1" applyFill="1" applyBorder="1" applyAlignment="1">
      <alignment horizontal="center" vertical="center"/>
    </xf>
    <xf numFmtId="6" fontId="14" fillId="6" borderId="1" xfId="0" applyNumberFormat="1" applyFont="1" applyFill="1" applyBorder="1" applyAlignment="1">
      <alignment horizontal="right" vertical="center" wrapText="1"/>
    </xf>
    <xf numFmtId="0" fontId="14" fillId="6" borderId="1" xfId="0" applyFont="1" applyFill="1" applyBorder="1" applyAlignment="1">
      <alignment horizontal="left" vertical="center" wrapText="1"/>
    </xf>
    <xf numFmtId="164" fontId="14" fillId="6" borderId="1" xfId="2" applyNumberFormat="1" applyFont="1" applyFill="1" applyBorder="1" applyAlignment="1">
      <alignment horizontal="right" vertical="center" wrapText="1"/>
    </xf>
    <xf numFmtId="0" fontId="16" fillId="6" borderId="1" xfId="0" applyFont="1" applyFill="1" applyBorder="1" applyAlignment="1">
      <alignment horizontal="left" vertical="center" wrapText="1"/>
    </xf>
    <xf numFmtId="6" fontId="14" fillId="6" borderId="1" xfId="0" applyNumberFormat="1" applyFont="1" applyFill="1" applyBorder="1" applyAlignment="1">
      <alignment horizontal="right" vertical="center"/>
    </xf>
    <xf numFmtId="0" fontId="9" fillId="0" borderId="0" xfId="0" applyFont="1" applyAlignment="1">
      <alignment horizontal="center" vertical="center" wrapText="1"/>
    </xf>
    <xf numFmtId="0" fontId="14" fillId="0" borderId="1" xfId="0" applyFont="1" applyBorder="1" applyAlignment="1">
      <alignment horizontal="center" vertical="center" wrapText="1"/>
    </xf>
    <xf numFmtId="6" fontId="14" fillId="0" borderId="1" xfId="0" applyNumberFormat="1" applyFont="1" applyBorder="1" applyAlignment="1">
      <alignment horizontal="right" vertical="center" wrapText="1"/>
    </xf>
    <xf numFmtId="164" fontId="14" fillId="0" borderId="1" xfId="2" applyNumberFormat="1" applyFont="1" applyBorder="1" applyAlignment="1">
      <alignment horizontal="right" vertical="center" wrapText="1"/>
    </xf>
    <xf numFmtId="0" fontId="15" fillId="4" borderId="1" xfId="1" applyFont="1" applyFill="1" applyBorder="1" applyAlignment="1">
      <alignment horizontal="center"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4" xfId="1" applyFont="1" applyBorder="1" applyAlignment="1">
      <alignment horizontal="center" vertical="center" wrapText="1"/>
    </xf>
    <xf numFmtId="0" fontId="11" fillId="0" borderId="0" xfId="0" applyFont="1" applyAlignment="1">
      <alignment horizontal="center" vertical="center" wrapText="1"/>
    </xf>
    <xf numFmtId="0" fontId="15" fillId="2" borderId="2" xfId="1" applyFont="1" applyFill="1" applyBorder="1" applyAlignment="1">
      <alignment horizontal="center" vertical="center" wrapText="1"/>
    </xf>
    <xf numFmtId="0" fontId="15" fillId="2" borderId="3" xfId="1" applyFont="1" applyFill="1" applyBorder="1" applyAlignment="1">
      <alignment horizontal="center" vertical="center" wrapText="1"/>
    </xf>
    <xf numFmtId="0" fontId="15" fillId="2" borderId="4" xfId="1" applyFont="1" applyFill="1" applyBorder="1" applyAlignment="1">
      <alignment horizontal="center"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8" fontId="14" fillId="3" borderId="2" xfId="0" applyNumberFormat="1" applyFont="1" applyFill="1" applyBorder="1" applyAlignment="1">
      <alignment horizontal="center" vertical="center"/>
    </xf>
    <xf numFmtId="8" fontId="14" fillId="3" borderId="3" xfId="0" applyNumberFormat="1" applyFont="1" applyFill="1" applyBorder="1" applyAlignment="1">
      <alignment horizontal="center" vertical="center"/>
    </xf>
    <xf numFmtId="8" fontId="14" fillId="3" borderId="4" xfId="0" applyNumberFormat="1" applyFont="1" applyFill="1" applyBorder="1" applyAlignment="1">
      <alignment horizontal="center" vertical="center"/>
    </xf>
    <xf numFmtId="0" fontId="17" fillId="0" borderId="0" xfId="6" applyFont="1" applyAlignment="1">
      <alignment horizontal="center" vertical="center"/>
    </xf>
    <xf numFmtId="165" fontId="27" fillId="14" borderId="1" xfId="6" applyNumberFormat="1" applyFont="1" applyFill="1" applyBorder="1" applyAlignment="1">
      <alignment horizontal="center" vertical="center" wrapText="1"/>
    </xf>
    <xf numFmtId="165" fontId="28" fillId="14" borderId="11" xfId="6" applyNumberFormat="1" applyFont="1" applyFill="1" applyBorder="1" applyAlignment="1">
      <alignment horizontal="center" vertical="center" wrapText="1"/>
    </xf>
    <xf numFmtId="165" fontId="28" fillId="14" borderId="12" xfId="6" applyNumberFormat="1" applyFont="1" applyFill="1" applyBorder="1" applyAlignment="1">
      <alignment horizontal="center" vertical="center" wrapText="1"/>
    </xf>
    <xf numFmtId="165" fontId="27" fillId="14" borderId="11" xfId="6" applyNumberFormat="1" applyFont="1" applyFill="1" applyBorder="1" applyAlignment="1">
      <alignment horizontal="center" vertical="center" wrapText="1"/>
    </xf>
    <xf numFmtId="165" fontId="27" fillId="14" borderId="12" xfId="6" applyNumberFormat="1" applyFont="1" applyFill="1" applyBorder="1" applyAlignment="1">
      <alignment horizontal="center" vertical="center" wrapText="1"/>
    </xf>
    <xf numFmtId="0" fontId="1" fillId="0" borderId="18" xfId="6" applyFont="1" applyBorder="1" applyAlignment="1">
      <alignment horizontal="left" vertical="center" wrapText="1"/>
    </xf>
    <xf numFmtId="0" fontId="9" fillId="0" borderId="0" xfId="6" applyFont="1" applyAlignment="1">
      <alignment horizontal="center" vertical="center" wrapText="1"/>
    </xf>
    <xf numFmtId="0" fontId="9" fillId="0" borderId="0" xfId="6" applyFont="1" applyAlignment="1">
      <alignment horizontal="center" vertical="center"/>
    </xf>
    <xf numFmtId="0" fontId="17" fillId="0" borderId="0" xfId="9" applyFont="1" applyAlignment="1">
      <alignment horizontal="center" vertical="center"/>
    </xf>
    <xf numFmtId="0" fontId="31" fillId="0" borderId="0" xfId="10" applyFont="1" applyAlignment="1">
      <alignment horizontal="center" vertical="center" wrapText="1"/>
    </xf>
    <xf numFmtId="0" fontId="16" fillId="0" borderId="2" xfId="10" applyBorder="1" applyAlignment="1">
      <alignment horizontal="center" vertical="center" wrapText="1"/>
    </xf>
    <xf numFmtId="0" fontId="16" fillId="0" borderId="3" xfId="10" applyBorder="1" applyAlignment="1">
      <alignment horizontal="center" vertical="center" wrapText="1"/>
    </xf>
    <xf numFmtId="0" fontId="16" fillId="0" borderId="4" xfId="10" applyBorder="1" applyAlignment="1">
      <alignment horizontal="center" vertical="center" wrapText="1"/>
    </xf>
    <xf numFmtId="0" fontId="39" fillId="0" borderId="2" xfId="12" applyBorder="1" applyAlignment="1" applyProtection="1">
      <alignment horizontal="center" vertical="center" wrapText="1"/>
    </xf>
    <xf numFmtId="0" fontId="39" fillId="0" borderId="3" xfId="12" applyBorder="1" applyAlignment="1" applyProtection="1">
      <alignment horizontal="center" vertical="center" wrapText="1"/>
    </xf>
    <xf numFmtId="0" fontId="39" fillId="0" borderId="4" xfId="12" applyBorder="1" applyAlignment="1" applyProtection="1">
      <alignment horizontal="center" vertical="center" wrapText="1"/>
    </xf>
    <xf numFmtId="0" fontId="39" fillId="0" borderId="2" xfId="12" applyFill="1" applyBorder="1" applyAlignment="1" applyProtection="1">
      <alignment horizontal="center" vertical="center" wrapText="1"/>
    </xf>
    <xf numFmtId="0" fontId="39" fillId="0" borderId="3" xfId="12" applyFill="1" applyBorder="1" applyAlignment="1" applyProtection="1">
      <alignment horizontal="center" vertical="center" wrapText="1"/>
    </xf>
    <xf numFmtId="0" fontId="39" fillId="0" borderId="4" xfId="12" applyFill="1" applyBorder="1" applyAlignment="1" applyProtection="1">
      <alignment horizontal="center" vertical="center" wrapText="1"/>
    </xf>
    <xf numFmtId="0" fontId="42" fillId="0" borderId="2" xfId="12" applyFont="1" applyFill="1" applyBorder="1" applyAlignment="1" applyProtection="1">
      <alignment horizontal="center" vertical="center" wrapText="1"/>
    </xf>
    <xf numFmtId="0" fontId="42" fillId="0" borderId="3" xfId="12" applyFont="1" applyFill="1" applyBorder="1" applyAlignment="1" applyProtection="1">
      <alignment horizontal="center" vertical="center" wrapText="1"/>
    </xf>
    <xf numFmtId="0" fontId="42" fillId="0" borderId="4" xfId="12" applyFont="1" applyFill="1" applyBorder="1" applyAlignment="1" applyProtection="1">
      <alignment horizontal="center" vertical="center" wrapText="1"/>
    </xf>
    <xf numFmtId="0" fontId="46" fillId="0" borderId="2" xfId="6" applyFont="1" applyBorder="1" applyAlignment="1">
      <alignment horizontal="center" vertical="center" wrapText="1"/>
    </xf>
    <xf numFmtId="0" fontId="46" fillId="0" borderId="3" xfId="6" applyFont="1" applyBorder="1" applyAlignment="1">
      <alignment horizontal="center" vertical="center" wrapText="1"/>
    </xf>
    <xf numFmtId="0" fontId="46" fillId="0" borderId="4" xfId="6" applyFont="1" applyBorder="1" applyAlignment="1">
      <alignment horizontal="center" vertical="center" wrapText="1"/>
    </xf>
    <xf numFmtId="0" fontId="44" fillId="0" borderId="0" xfId="6" applyFont="1" applyAlignment="1">
      <alignment horizontal="center" vertical="center" wrapText="1"/>
    </xf>
    <xf numFmtId="0" fontId="44" fillId="20" borderId="1" xfId="6" applyFont="1" applyFill="1" applyBorder="1" applyAlignment="1">
      <alignment horizontal="center" vertical="center" wrapText="1"/>
    </xf>
    <xf numFmtId="0" fontId="46" fillId="0" borderId="1" xfId="6" applyFont="1" applyBorder="1" applyAlignment="1">
      <alignment horizontal="center" vertical="center" wrapText="1"/>
    </xf>
    <xf numFmtId="0" fontId="46" fillId="0" borderId="1" xfId="6" applyFont="1" applyBorder="1" applyAlignment="1">
      <alignment horizontal="left" vertical="center" wrapText="1"/>
    </xf>
    <xf numFmtId="0" fontId="9" fillId="0" borderId="0" xfId="0" applyFont="1" applyAlignment="1">
      <alignment horizontal="center"/>
    </xf>
    <xf numFmtId="0" fontId="12" fillId="7" borderId="0" xfId="6" applyFont="1" applyFill="1" applyAlignment="1">
      <alignment horizontal="center" vertical="center" wrapText="1"/>
    </xf>
    <xf numFmtId="0" fontId="47" fillId="0" borderId="0" xfId="6" applyFont="1" applyAlignment="1">
      <alignment horizontal="left" vertical="center"/>
    </xf>
  </cellXfs>
  <cellStyles count="14">
    <cellStyle name="Hipervínculo" xfId="1" builtinId="8"/>
    <cellStyle name="Hipervínculo 2" xfId="5" xr:uid="{D8055F19-9853-45ED-98D0-64A4CE3F9EA1}"/>
    <cellStyle name="Hipervínculo 3" xfId="12" xr:uid="{B8BBC3A3-C6DC-4CE3-B45F-033D6B81DC1C}"/>
    <cellStyle name="Hyperlink" xfId="13" xr:uid="{9F620899-5DFA-46E9-A3BB-6050FC0E3F0D}"/>
    <cellStyle name="Millares" xfId="2" builtinId="3"/>
    <cellStyle name="Millares [0] 2" xfId="7" xr:uid="{6B2A9C9E-1B41-4A77-924A-6AEC86B81A4B}"/>
    <cellStyle name="Millares 2" xfId="11" xr:uid="{A06B180D-8685-48DA-9EB2-1A5853DCA133}"/>
    <cellStyle name="Moneda 2" xfId="4" xr:uid="{657CA3BB-2FE9-493A-84C2-8A25AA94C62C}"/>
    <cellStyle name="Moneda 3" xfId="8" xr:uid="{39005F08-6404-4C57-9EF8-DC69A1F531CA}"/>
    <cellStyle name="Normal" xfId="0" builtinId="0"/>
    <cellStyle name="Normal 2" xfId="3" xr:uid="{A7790AC0-9E8D-408E-B5B5-4C7ABE5A7747}"/>
    <cellStyle name="Normal 3" xfId="6" xr:uid="{AA203BD9-D396-41B1-9DB5-455FB3689443}"/>
    <cellStyle name="Normal 4" xfId="9" xr:uid="{D93BC94B-9AB5-4769-8694-0DD72BE73042}"/>
    <cellStyle name="Normal 5" xfId="10" xr:uid="{DC446F12-E0B2-461E-84DF-9C21E1393EFC}"/>
  </cellStyles>
  <dxfs count="57">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fgColor indexed="64"/>
          <bgColor auto="1"/>
        </patternFill>
      </fill>
    </dxf>
    <dxf>
      <font>
        <b val="0"/>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dxf>
    <dxf>
      <alignment horizontal="right" vertical="bottom" textRotation="0" wrapText="0" indent="0" justifyLastLine="0" shrinkToFit="0" readingOrder="0"/>
    </dxf>
    <dxf>
      <alignment horizontal="right" vertical="bottom" textRotation="0" wrapText="0" indent="0" justifyLastLine="0" shrinkToFit="0" readingOrder="0"/>
    </dxf>
    <dxf>
      <fill>
        <patternFill patternType="solid">
          <fgColor indexed="64"/>
          <bgColor theme="4" tint="-0.249977111117893"/>
        </patternFill>
      </fill>
    </dxf>
    <dxf>
      <font>
        <b val="0"/>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dxf>
    <dxf>
      <alignment horizontal="right" vertical="bottom" textRotation="0" wrapText="0" indent="0" justifyLastLine="0" shrinkToFit="0" readingOrder="0"/>
    </dxf>
    <dxf>
      <alignment horizontal="left" vertical="bottom" textRotation="0" wrapText="0" indent="0" justifyLastLine="0" shrinkToFit="0" readingOrder="0"/>
    </dxf>
    <dxf>
      <alignment horizontal="left"/>
    </dxf>
    <dxf>
      <fill>
        <patternFill patternType="solid">
          <fgColor indexed="64"/>
          <bgColor theme="4" tint="-0.249977111117893"/>
        </patternFill>
      </fill>
    </dxf>
    <dxf>
      <numFmt numFmtId="164" formatCode="_-* #,##0_-;\-* #,##0_-;_-* &quot;-&quot;??_-;_-@_-"/>
    </dxf>
    <dxf>
      <numFmt numFmtId="0" formatCode="General"/>
    </dxf>
    <dxf>
      <numFmt numFmtId="0" formatCode="General"/>
    </dxf>
    <dxf>
      <font>
        <strike val="0"/>
        <outline val="0"/>
        <shadow val="0"/>
        <u val="none"/>
        <vertAlign val="baseline"/>
        <sz val="11"/>
        <color theme="1"/>
        <name val="Aptos Narrow"/>
        <family val="2"/>
        <scheme val="minor"/>
      </font>
    </dxf>
    <dxf>
      <numFmt numFmtId="0" formatCode="General"/>
    </dxf>
    <dxf>
      <numFmt numFmtId="0" formatCode="General"/>
    </dxf>
    <dxf>
      <border>
        <bottom style="thin">
          <color rgb="FF000000"/>
        </bottom>
      </border>
    </dxf>
    <dxf>
      <font>
        <strike val="0"/>
        <outline val="0"/>
        <shadow val="0"/>
        <u val="none"/>
        <vertAlign val="baseline"/>
        <sz val="11"/>
        <color theme="1"/>
        <name val="Aptos Narrow"/>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numFmt numFmtId="0" formatCode="General"/>
      <fill>
        <patternFill patternType="none">
          <fgColor indexed="64"/>
          <bgColor auto="1"/>
        </patternFill>
      </fill>
    </dxf>
    <dxf>
      <fill>
        <patternFill patternType="none">
          <fgColor indexed="64"/>
          <bgColor auto="1"/>
        </patternFill>
      </fill>
    </dxf>
    <dxf>
      <fill>
        <patternFill patternType="none">
          <fgColor indexed="64"/>
          <bgColor auto="1"/>
        </patternFill>
      </fill>
    </dxf>
    <dxf>
      <font>
        <strike val="0"/>
        <outline val="0"/>
        <shadow val="0"/>
        <u val="none"/>
        <vertAlign val="baseline"/>
        <sz val="11"/>
        <name val="Aptos Narrow"/>
        <family val="2"/>
        <scheme val="minor"/>
      </font>
      <fill>
        <patternFill patternType="none">
          <fgColor indexed="64"/>
          <bgColor auto="1"/>
        </patternFill>
      </fill>
    </dxf>
    <dxf>
      <font>
        <strike val="0"/>
        <outline val="0"/>
        <shadow val="0"/>
        <u val="none"/>
        <vertAlign val="baseline"/>
        <sz val="11"/>
        <name val="Aptos Narrow"/>
        <family val="2"/>
        <scheme val="minor"/>
      </font>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right" textRotation="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bottom style="thin">
          <color rgb="FF000000"/>
        </bottom>
      </border>
    </dxf>
    <dxf>
      <font>
        <strike val="0"/>
        <outline val="0"/>
        <shadow val="0"/>
        <u val="none"/>
        <vertAlign val="baseline"/>
        <sz val="11"/>
        <color theme="1"/>
        <name val="Aptos Narrow"/>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68357</xdr:colOff>
      <xdr:row>1</xdr:row>
      <xdr:rowOff>75080</xdr:rowOff>
    </xdr:from>
    <xdr:to>
      <xdr:col>1</xdr:col>
      <xdr:colOff>1453591</xdr:colOff>
      <xdr:row>2</xdr:row>
      <xdr:rowOff>2801</xdr:rowOff>
    </xdr:to>
    <xdr:pic>
      <xdr:nvPicPr>
        <xdr:cNvPr id="2" name="Imagen 1">
          <a:extLst>
            <a:ext uri="{FF2B5EF4-FFF2-40B4-BE49-F238E27FC236}">
              <a16:creationId xmlns:a16="http://schemas.microsoft.com/office/drawing/2014/main" id="{3E5C9930-DC1E-4BBA-890E-9E38EBD5D8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6157" y="259230"/>
          <a:ext cx="1387475" cy="44842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1</xdr:row>
      <xdr:rowOff>57151</xdr:rowOff>
    </xdr:from>
    <xdr:to>
      <xdr:col>2</xdr:col>
      <xdr:colOff>352425</xdr:colOff>
      <xdr:row>1</xdr:row>
      <xdr:rowOff>504825</xdr:rowOff>
    </xdr:to>
    <xdr:pic>
      <xdr:nvPicPr>
        <xdr:cNvPr id="2" name="Imagen 1">
          <a:extLst>
            <a:ext uri="{FF2B5EF4-FFF2-40B4-BE49-F238E27FC236}">
              <a16:creationId xmlns:a16="http://schemas.microsoft.com/office/drawing/2014/main" id="{8C61BA54-E011-463A-974C-9A8D8B9F9CB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3050" y="241301"/>
          <a:ext cx="1387475" cy="44767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71718</xdr:colOff>
      <xdr:row>1</xdr:row>
      <xdr:rowOff>75081</xdr:rowOff>
    </xdr:from>
    <xdr:to>
      <xdr:col>1</xdr:col>
      <xdr:colOff>1431552</xdr:colOff>
      <xdr:row>2</xdr:row>
      <xdr:rowOff>2802</xdr:rowOff>
    </xdr:to>
    <xdr:pic>
      <xdr:nvPicPr>
        <xdr:cNvPr id="2" name="Imagen 1">
          <a:extLst>
            <a:ext uri="{FF2B5EF4-FFF2-40B4-BE49-F238E27FC236}">
              <a16:creationId xmlns:a16="http://schemas.microsoft.com/office/drawing/2014/main" id="{7B5DAF4E-CF53-4A5F-BD2B-192F9564C9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1818" y="259231"/>
          <a:ext cx="1359834" cy="448421"/>
        </a:xfrm>
        <a:prstGeom prst="rect">
          <a:avLst/>
        </a:prstGeom>
        <a:noFill/>
        <a:ln>
          <a:noFill/>
        </a:ln>
      </xdr:spPr>
    </xdr:pic>
    <xdr:clientData/>
  </xdr:twoCellAnchor>
  <xdr:twoCellAnchor editAs="oneCell">
    <xdr:from>
      <xdr:col>1</xdr:col>
      <xdr:colOff>44824</xdr:colOff>
      <xdr:row>1</xdr:row>
      <xdr:rowOff>66116</xdr:rowOff>
    </xdr:from>
    <xdr:to>
      <xdr:col>1</xdr:col>
      <xdr:colOff>1404658</xdr:colOff>
      <xdr:row>1</xdr:row>
      <xdr:rowOff>513790</xdr:rowOff>
    </xdr:to>
    <xdr:pic>
      <xdr:nvPicPr>
        <xdr:cNvPr id="3" name="Imagen 2">
          <a:extLst>
            <a:ext uri="{FF2B5EF4-FFF2-40B4-BE49-F238E27FC236}">
              <a16:creationId xmlns:a16="http://schemas.microsoft.com/office/drawing/2014/main" id="{DDBDC8CE-F6FE-4D5A-9285-0E1CA221AD9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4924" y="250266"/>
          <a:ext cx="1359834" cy="44767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71718</xdr:colOff>
      <xdr:row>1</xdr:row>
      <xdr:rowOff>75081</xdr:rowOff>
    </xdr:from>
    <xdr:to>
      <xdr:col>2</xdr:col>
      <xdr:colOff>1431552</xdr:colOff>
      <xdr:row>2</xdr:row>
      <xdr:rowOff>2802</xdr:rowOff>
    </xdr:to>
    <xdr:pic>
      <xdr:nvPicPr>
        <xdr:cNvPr id="2" name="Imagen 1">
          <a:extLst>
            <a:ext uri="{FF2B5EF4-FFF2-40B4-BE49-F238E27FC236}">
              <a16:creationId xmlns:a16="http://schemas.microsoft.com/office/drawing/2014/main" id="{DFF116C9-ABEC-4BEC-A376-9A6C8BFC1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7318" y="259231"/>
          <a:ext cx="1359834" cy="448421"/>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757E9CD-B471-4896-8207-A0E54E3F3EE5}" name="Contratos310" displayName="Contratos310" ref="B7:K101" totalsRowShown="0" headerRowDxfId="56" dataDxfId="54" headerRowBorderDxfId="55">
  <autoFilter ref="B7:K101" xr:uid="{26A68978-5CE7-45B9-B8F0-6E3FB24678D0}"/>
  <sortState xmlns:xlrd2="http://schemas.microsoft.com/office/spreadsheetml/2017/richdata2" ref="B8:K101">
    <sortCondition ref="E7:E101"/>
  </sortState>
  <tableColumns count="10">
    <tableColumn id="1" xr3:uid="{18CBED93-0115-4F4C-A3A4-FF6399943456}" name="Nombre contratista" dataDxfId="53"/>
    <tableColumn id="13" xr3:uid="{B1006B86-F68C-4DB1-97CD-20A9CA323DED}" name="Número de identificación" dataDxfId="52"/>
    <tableColumn id="28" xr3:uid="{3244CAB4-27E5-4A6D-A384-39C8590EDD0B}" name="Número del contrato" dataDxfId="51"/>
    <tableColumn id="26" xr3:uid="{E2A37F49-BBE4-4A0A-B5FC-0ADA84168F9D}" name="Año del contrato" dataDxfId="50"/>
    <tableColumn id="3" xr3:uid="{E3D5A465-0772-4209-AE37-B4A6B24C39DE}" name="Objeto" dataDxfId="49"/>
    <tableColumn id="32" xr3:uid="{FB348383-5251-49C1-8AF7-DC5D1AEE67E2}" name="Valor inicial del contrato" dataDxfId="48"/>
    <tableColumn id="2" xr3:uid="{4883191B-4574-4372-879C-11FB0C5E9253}" name="Valor de la adición del contrato" dataDxfId="47"/>
    <tableColumn id="27" xr3:uid="{5199E9FF-09A1-4D84-A184-C0EAA711CD15}" name="Plazo inicial del contrato" dataDxfId="46"/>
    <tableColumn id="19" xr3:uid="{682E990C-4490-449C-A836-5F3DFDD9BEE6}" name="Plazo prórroga del contrato" dataDxfId="45"/>
    <tableColumn id="14" xr3:uid="{037B589C-DF6E-4321-BDEC-587B8BC8DB88}" name="Link del Secop" dataDxfId="44"/>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98C6704-9A8E-4123-B977-4D78D921E8FC}" name="Contratos3" displayName="Contratos3" ref="B7:J10" totalsRowShown="0" headerRowDxfId="43" headerRowBorderDxfId="42">
  <autoFilter ref="B7:J10" xr:uid="{00000000-000C-0000-FFFF-FFFF00000000}"/>
  <tableColumns count="9">
    <tableColumn id="1" xr3:uid="{E2754FE8-753A-44EB-9E40-57FF35291B94}" name="Razón social del contratista"/>
    <tableColumn id="13" xr3:uid="{863C5A6A-AC86-4ABF-9A29-6AB505EED544}" name="Número de identificación"/>
    <tableColumn id="28" xr3:uid="{C9E4F803-65D1-46C0-96BE-6CA460DE1089}" name="Número del contrato" dataDxfId="41"/>
    <tableColumn id="26" xr3:uid="{2E1A5B8C-F699-4118-9974-8E5ED7BD8F19}" name="Año del contrato" dataDxfId="40"/>
    <tableColumn id="32" xr3:uid="{0A4418EB-0C71-47E5-8CED-4150087CE5F0}" name="Valor inicial del contrato" dataDxfId="39"/>
    <tableColumn id="2" xr3:uid="{A6F70E4F-CA69-4737-AC25-D41B7E50FB08}" name="Valor de la adición del contrato"/>
    <tableColumn id="27" xr3:uid="{B7CD651F-2EAF-4C02-AD91-811A27FFB721}" name="Plazo inicial del contrato" dataDxfId="38"/>
    <tableColumn id="19" xr3:uid="{DFECF461-F31C-409C-A81F-619BBC3DE847}" name="Plazo prórroga del contrato" dataDxfId="37"/>
    <tableColumn id="14" xr3:uid="{F9755E16-85BC-4B77-BA13-FBFF93620B79}" name="Link del Secop" dataDxfId="36" dataCellStyle="Millares"/>
  </tableColumns>
  <tableStyleInfo name="TableStyleMedium2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1A00511-3167-40D7-BF1C-48AF523E5E65}" name="Tabla1087" displayName="Tabla1087" ref="B6:K29" totalsRowShown="0" headerRowDxfId="35" headerRowCellStyle="Normal 2">
  <autoFilter ref="B6:K29" xr:uid="{41A00511-3167-40D7-BF1C-48AF523E5E65}"/>
  <tableColumns count="10">
    <tableColumn id="1" xr3:uid="{5086E55A-B339-46A4-8EC4-486C2E2F6D60}" name="Nombre o razón social del contratista"/>
    <tableColumn id="4" xr3:uid="{DEBFA06B-A082-42D2-828E-D927AA8AE4BD}" name="Número del contrato" dataDxfId="34"/>
    <tableColumn id="3" xr3:uid="{4CBEBC3F-5B1E-4FA8-BB99-CD194CDAB578}" name="Año del contrato" dataDxfId="33"/>
    <tableColumn id="11" xr3:uid="{1303C3E0-56BA-4333-A5F1-DAD1E13DE8E3}" name="Objeto"/>
    <tableColumn id="2" xr3:uid="{D5423910-3594-417E-875F-F4076DD61CE9}" name="Número de identificación" dataDxfId="32"/>
    <tableColumn id="6" xr3:uid="{56EE8CAC-5DAD-44EF-9217-BD71D558E827}" name="Valor inicial del contrato" dataDxfId="31"/>
    <tableColumn id="7" xr3:uid="{8E9D51E3-C62B-4A99-A682-E823BDC0CB3B}" name="Valor de la adición del contrato" dataDxfId="30"/>
    <tableColumn id="8" xr3:uid="{2433324C-89CB-4629-9E4A-2DE92EE95A1A}" name="Plazo inicial del contrato"/>
    <tableColumn id="9" xr3:uid="{B5A81092-2183-4BDC-BE14-7BA5611D8BA8}" name="Plazo prórroga del contrato"/>
    <tableColumn id="10" xr3:uid="{C55AFC8B-A8B1-491A-BC64-10CF4F6AE6FC}" name="Link del Secop"/>
  </tableColumns>
  <tableStyleInfo name="TableStyleMedium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6DAF4B-015D-45E7-A810-0154867FE3B8}" name="Tabla10" displayName="Tabla10" ref="C6:L28" totalsRowShown="0" headerRowDxfId="29">
  <autoFilter ref="C6:L28" xr:uid="{696DAF4B-015D-45E7-A810-0154867FE3B8}"/>
  <sortState xmlns:xlrd2="http://schemas.microsoft.com/office/spreadsheetml/2017/richdata2" ref="C7:L28">
    <sortCondition ref="F6:F28"/>
  </sortState>
  <tableColumns count="10">
    <tableColumn id="1" xr3:uid="{A24F722F-9BFB-4292-9AF2-CDAA1547A40E}" name="Nombre o razón social del contratista"/>
    <tableColumn id="2" xr3:uid="{060A901C-0D82-4643-A681-C8191F78747A}" name="Número de identificación" dataDxfId="28"/>
    <tableColumn id="3" xr3:uid="{30ECB94E-19E1-4B06-A0AC-D0F0AC9218AE}" name="Número del contrato" dataDxfId="27"/>
    <tableColumn id="4" xr3:uid="{CAA9483C-3147-40F8-AC51-2808EEB38270}" name="Año del contrato"/>
    <tableColumn id="5" xr3:uid="{70744A56-BFE1-4BD4-B358-3802CA986ADF}" name="Objeto del contrato"/>
    <tableColumn id="6" xr3:uid="{2A52C739-7C9D-452A-B02B-D99741AE4842}" name="Valor inicial del contrato" dataDxfId="26"/>
    <tableColumn id="7" xr3:uid="{C15F9500-8C83-4888-87C9-0D2BF2C3208E}" name="Valor de la adición del contrato" dataDxfId="25"/>
    <tableColumn id="8" xr3:uid="{AE1125F2-4588-4EBF-BE34-CA76A1164233}" name="Plazo inicial del contrato"/>
    <tableColumn id="9" xr3:uid="{684FAE2E-E7A1-4032-B0DE-402D732A99F5}" name="Plazo prórroga del contrato"/>
    <tableColumn id="10" xr3:uid="{EF5E5829-DA84-48B0-BE85-0FD811A0142D}" name="Link del Secop" dataDxfId="24"/>
  </tableColumns>
  <tableStyleInfo name="TableStyleMedium1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ontratos.gov.co/consultas/detalleProceso.do?numConstancia=18-12-7635178" TargetMode="Externa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1203507&amp;isFromPublicArea=True&amp;isModal=true&amp;asPopupView=true" TargetMode="External"/><Relationship Id="rId3" Type="http://schemas.openxmlformats.org/officeDocument/2006/relationships/hyperlink" Target="https://community.secop.gov.co/Public/Tendering/OpportunityDetail/Index?noticeUID=CO1.NTC.1216671&amp;isFromPublicArea=True&amp;isModal=true&amp;asPopupView=true" TargetMode="External"/><Relationship Id="rId7" Type="http://schemas.openxmlformats.org/officeDocument/2006/relationships/hyperlink" Target="https://community.secop.gov.co/Public/Tendering/OpportunityDetail/Index?noticeUID=CO1.NTC.4828408&amp;isFromPublicArea=True&amp;isModal=FalseMaintenance" TargetMode="External"/><Relationship Id="rId2" Type="http://schemas.openxmlformats.org/officeDocument/2006/relationships/hyperlink" Target="https://community.secop.gov.co/Public/Tendering/OpportunityDetail/Index?noticeUID=CO1.NTC.1216671&amp;isFromPublicArea=True&amp;isModal=true&amp;asPopupView=true" TargetMode="External"/><Relationship Id="rId1" Type="http://schemas.openxmlformats.org/officeDocument/2006/relationships/hyperlink" Target="https://community.secop.gov.co/Public/Tendering/OpportunityDetail/Index?noticeUID=CO1.NTC.820330&amp;isFromPublicArea=True&amp;isModal=true&amp;asPopupView=true" TargetMode="External"/><Relationship Id="rId6" Type="http://schemas.openxmlformats.org/officeDocument/2006/relationships/hyperlink" Target="https://community.secop.gov.co/Public/Tendering/OpportunityDetail/Index?noticeUID=CO1.NTC.7019253" TargetMode="External"/><Relationship Id="rId5" Type="http://schemas.openxmlformats.org/officeDocument/2006/relationships/hyperlink" Target="https://community.secop.gov.co/Public/Tendering/OpportunityDetail/Index?noticeUID=CO1.NTC.7016065&amp;isFromPublicArea=True&amp;isModal=true&amp;asPopupView=true" TargetMode="External"/><Relationship Id="rId4" Type="http://schemas.openxmlformats.org/officeDocument/2006/relationships/hyperlink" Target="https://community.secop.gov.co/Public/Tendering/OpportunityDetail/Index?noticeUID=CO1.NTC.2047595&amp;isFromPublicArea=True&amp;isModal=true&amp;asPopupView=true"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mmunity.secop.gov.co/Public/Tendering/OpportunityDetail/Index?noticeUID=CO1.NTC.3506430&amp;isFromPublicArea=True&amp;isModal=true&amp;asPopupView=true" TargetMode="External"/><Relationship Id="rId1" Type="http://schemas.openxmlformats.org/officeDocument/2006/relationships/hyperlink" Target="https://community.secop.gov.co/Public/Tendering/OpportunityDetail/Index?noticeUID=CO1.NTC.2418423&amp;isFromPublicArea=True&amp;isModal=true&amp;asPopupView=tru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community.secop.gov.co/Public/Tendering/OpportunityDetail/Index?noticeUID=CO1.NTC.8086176&amp;isFromPublicArea=True&amp;isModal=False" TargetMode="External"/><Relationship Id="rId4" Type="http://schemas.openxmlformats.org/officeDocument/2006/relationships/table" Target="../tables/table2.xml"/></Relationships>
</file>

<file path=xl/worksheets/_rels/sheet9.xml.rels><?xml version="1.0" encoding="UTF-8" standalone="yes"?>
<Relationships xmlns="http://schemas.openxmlformats.org/package/2006/relationships"><Relationship Id="rId2" Type="http://schemas.openxmlformats.org/officeDocument/2006/relationships/hyperlink" Target="https://operaciones.colombiacompra.gov.co/tienda-virtual-del-estado-colombiano/ordenes-compra/107752" TargetMode="External"/><Relationship Id="rId1" Type="http://schemas.openxmlformats.org/officeDocument/2006/relationships/hyperlink" Target="https://operaciones.colombiacompra.gov.co/tienda-virtual-del-estado-colombiano/ordenes-compra/102863"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hyperlink" Target="https://www.contratos.gov.co/consultas/detalleProceso.do?numConstancia=17-1-175110" TargetMode="External"/><Relationship Id="rId1" Type="http://schemas.openxmlformats.org/officeDocument/2006/relationships/hyperlink" Target="https://www.contratos.gov.co/consultas/detalleProceso.do?numConstancia=16-1-160915"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ontratos.gov.co/consultas/detalleProceso.do?numConstancia=17-1-175110" TargetMode="External"/><Relationship Id="rId1" Type="http://schemas.openxmlformats.org/officeDocument/2006/relationships/hyperlink" Target="https://www.contratos.gov.co/consultas/detalleProceso.do?numConstancia=16-11-4974267" TargetMode="External"/><Relationship Id="rId5" Type="http://schemas.openxmlformats.org/officeDocument/2006/relationships/table" Target="../tables/table3.xml"/><Relationship Id="rId4"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553FD-1877-4155-8B48-E7C29CDEBDC3}">
  <dimension ref="A2:T11"/>
  <sheetViews>
    <sheetView showGridLines="0" workbookViewId="0">
      <selection activeCell="B3" sqref="B3"/>
    </sheetView>
  </sheetViews>
  <sheetFormatPr baseColWidth="10" defaultColWidth="9.69140625" defaultRowHeight="14.5" x14ac:dyDescent="0.35"/>
  <cols>
    <col min="1" max="1" width="9.69140625" style="91"/>
    <col min="2" max="2" width="12.4609375" style="91" customWidth="1"/>
    <col min="3" max="3" width="11.69140625" style="91" customWidth="1"/>
    <col min="4" max="7" width="11.23046875" style="91" customWidth="1"/>
    <col min="8" max="8" width="12.84375" style="91" bestFit="1" customWidth="1"/>
    <col min="9" max="9" width="11.15234375" style="91" customWidth="1"/>
    <col min="10" max="10" width="11.69140625" style="91" customWidth="1"/>
    <col min="11" max="12" width="10.61328125" style="91" customWidth="1"/>
    <col min="13" max="16384" width="9.69140625" style="91"/>
  </cols>
  <sheetData>
    <row r="2" spans="1:20" x14ac:dyDescent="0.35">
      <c r="A2" s="258" t="s">
        <v>556</v>
      </c>
      <c r="B2" s="258"/>
      <c r="C2" s="258"/>
      <c r="D2" s="258"/>
      <c r="E2" s="258"/>
      <c r="F2" s="258"/>
      <c r="G2" s="258"/>
      <c r="H2" s="258"/>
      <c r="I2" s="258"/>
      <c r="J2" s="258"/>
      <c r="K2" s="258"/>
      <c r="L2" s="258"/>
      <c r="M2" s="258"/>
      <c r="N2" s="258"/>
      <c r="O2" s="258"/>
      <c r="P2" s="258"/>
      <c r="Q2" s="258"/>
      <c r="R2" s="258"/>
      <c r="S2" s="258"/>
      <c r="T2" s="258"/>
    </row>
    <row r="4" spans="1:20" ht="53.5" customHeight="1" x14ac:dyDescent="0.35">
      <c r="A4" s="88" t="s">
        <v>513</v>
      </c>
      <c r="B4" s="89" t="s">
        <v>514</v>
      </c>
      <c r="C4" s="89" t="s">
        <v>515</v>
      </c>
      <c r="D4" s="89" t="s">
        <v>516</v>
      </c>
      <c r="E4" s="90" t="s">
        <v>517</v>
      </c>
      <c r="F4" s="90" t="s">
        <v>518</v>
      </c>
      <c r="G4" s="90" t="s">
        <v>519</v>
      </c>
      <c r="H4" s="89" t="s">
        <v>520</v>
      </c>
      <c r="I4" s="89" t="s">
        <v>521</v>
      </c>
      <c r="J4" s="89" t="s">
        <v>522</v>
      </c>
      <c r="K4" s="89" t="s">
        <v>523</v>
      </c>
      <c r="L4" s="89" t="s">
        <v>555</v>
      </c>
      <c r="M4" s="89" t="s">
        <v>524</v>
      </c>
      <c r="N4" s="89" t="s">
        <v>525</v>
      </c>
      <c r="O4" s="89" t="s">
        <v>526</v>
      </c>
      <c r="P4" s="89" t="s">
        <v>554</v>
      </c>
      <c r="Q4" s="89" t="s">
        <v>527</v>
      </c>
      <c r="R4" s="89" t="s">
        <v>528</v>
      </c>
      <c r="S4" s="89" t="s">
        <v>529</v>
      </c>
      <c r="T4" s="89" t="s">
        <v>553</v>
      </c>
    </row>
    <row r="5" spans="1:20" ht="32.15" customHeight="1" x14ac:dyDescent="0.35">
      <c r="A5" s="92">
        <v>43809932</v>
      </c>
      <c r="B5" s="93" t="s">
        <v>530</v>
      </c>
      <c r="C5" s="94" t="s">
        <v>531</v>
      </c>
      <c r="D5" s="93" t="s">
        <v>532</v>
      </c>
      <c r="E5" s="93" t="s">
        <v>533</v>
      </c>
      <c r="F5" s="95" t="s">
        <v>534</v>
      </c>
      <c r="G5" s="95" t="s">
        <v>535</v>
      </c>
      <c r="H5" s="93" t="s">
        <v>536</v>
      </c>
      <c r="I5" s="96">
        <v>9540626</v>
      </c>
      <c r="J5" s="96">
        <v>4770313</v>
      </c>
      <c r="K5" s="96">
        <v>3816250</v>
      </c>
      <c r="L5" s="96" t="s">
        <v>17</v>
      </c>
      <c r="M5" s="96">
        <v>8916472</v>
      </c>
      <c r="N5" s="96">
        <v>4458236</v>
      </c>
      <c r="O5" s="96">
        <v>3566589</v>
      </c>
      <c r="P5" s="96" t="s">
        <v>17</v>
      </c>
      <c r="Q5" s="96" t="s">
        <v>17</v>
      </c>
      <c r="R5" s="96" t="s">
        <v>17</v>
      </c>
      <c r="S5" s="96" t="s">
        <v>17</v>
      </c>
      <c r="T5" s="96" t="s">
        <v>17</v>
      </c>
    </row>
    <row r="6" spans="1:20" ht="32.15" customHeight="1" x14ac:dyDescent="0.35">
      <c r="A6" s="92">
        <v>80225861</v>
      </c>
      <c r="B6" s="93" t="s">
        <v>537</v>
      </c>
      <c r="C6" s="94" t="s">
        <v>538</v>
      </c>
      <c r="D6" s="93" t="s">
        <v>539</v>
      </c>
      <c r="E6" s="93" t="s">
        <v>540</v>
      </c>
      <c r="F6" s="95" t="s">
        <v>541</v>
      </c>
      <c r="G6" s="95" t="s">
        <v>542</v>
      </c>
      <c r="H6" s="93" t="s">
        <v>538</v>
      </c>
      <c r="I6" s="96">
        <v>6877240</v>
      </c>
      <c r="J6" s="96">
        <v>2750896</v>
      </c>
      <c r="K6" s="96" t="s">
        <v>17</v>
      </c>
      <c r="L6" s="96">
        <v>206317</v>
      </c>
      <c r="M6" s="96">
        <v>6427327</v>
      </c>
      <c r="N6" s="96">
        <v>2570931</v>
      </c>
      <c r="O6" s="96">
        <v>192820</v>
      </c>
      <c r="P6" s="96">
        <v>192820</v>
      </c>
      <c r="Q6" s="96">
        <v>5786214</v>
      </c>
      <c r="R6" s="96">
        <v>2314486</v>
      </c>
      <c r="S6" s="96" t="s">
        <v>17</v>
      </c>
      <c r="T6" s="96" t="s">
        <v>17</v>
      </c>
    </row>
    <row r="7" spans="1:20" ht="32.15" customHeight="1" x14ac:dyDescent="0.35">
      <c r="A7" s="92">
        <v>79866746</v>
      </c>
      <c r="B7" s="93" t="s">
        <v>543</v>
      </c>
      <c r="C7" s="94" t="s">
        <v>538</v>
      </c>
      <c r="D7" s="93" t="s">
        <v>539</v>
      </c>
      <c r="E7" s="93" t="s">
        <v>540</v>
      </c>
      <c r="F7" s="95" t="s">
        <v>541</v>
      </c>
      <c r="G7" s="95" t="s">
        <v>544</v>
      </c>
      <c r="H7" s="93" t="s">
        <v>538</v>
      </c>
      <c r="I7" s="96">
        <v>6136849</v>
      </c>
      <c r="J7" s="96">
        <v>2454740</v>
      </c>
      <c r="K7" s="96" t="s">
        <v>17</v>
      </c>
      <c r="L7" s="96">
        <v>429579</v>
      </c>
      <c r="M7" s="96">
        <v>5735372</v>
      </c>
      <c r="N7" s="96">
        <v>2294149</v>
      </c>
      <c r="O7" s="96" t="s">
        <v>17</v>
      </c>
      <c r="P7" s="96">
        <v>401476</v>
      </c>
      <c r="Q7" s="96">
        <v>5163280</v>
      </c>
      <c r="R7" s="96">
        <v>2065312</v>
      </c>
      <c r="S7" s="96" t="s">
        <v>17</v>
      </c>
      <c r="T7" s="96">
        <v>361430</v>
      </c>
    </row>
    <row r="8" spans="1:20" ht="32.15" customHeight="1" x14ac:dyDescent="0.35">
      <c r="A8" s="92">
        <v>52423539</v>
      </c>
      <c r="B8" s="93" t="s">
        <v>545</v>
      </c>
      <c r="C8" s="94" t="s">
        <v>538</v>
      </c>
      <c r="D8" s="93" t="s">
        <v>539</v>
      </c>
      <c r="E8" s="93" t="s">
        <v>540</v>
      </c>
      <c r="F8" s="95" t="s">
        <v>541</v>
      </c>
      <c r="G8" s="95" t="s">
        <v>544</v>
      </c>
      <c r="H8" s="93" t="s">
        <v>538</v>
      </c>
      <c r="I8" s="96">
        <v>6136849</v>
      </c>
      <c r="J8" s="96">
        <v>2454740</v>
      </c>
      <c r="K8" s="96" t="s">
        <v>17</v>
      </c>
      <c r="L8" s="96">
        <v>184105</v>
      </c>
      <c r="M8" s="96">
        <v>5735372</v>
      </c>
      <c r="N8" s="96">
        <v>2294149</v>
      </c>
      <c r="O8" s="96" t="s">
        <v>17</v>
      </c>
      <c r="P8" s="96">
        <v>172061</v>
      </c>
      <c r="Q8" s="96">
        <v>5163280</v>
      </c>
      <c r="R8" s="96">
        <v>2065312</v>
      </c>
      <c r="S8" s="96" t="s">
        <v>17</v>
      </c>
      <c r="T8" s="96" t="s">
        <v>17</v>
      </c>
    </row>
    <row r="9" spans="1:20" ht="32.15" customHeight="1" x14ac:dyDescent="0.35">
      <c r="A9" s="92">
        <v>79863395</v>
      </c>
      <c r="B9" s="93" t="s">
        <v>546</v>
      </c>
      <c r="C9" s="94" t="s">
        <v>538</v>
      </c>
      <c r="D9" s="93" t="s">
        <v>539</v>
      </c>
      <c r="E9" s="93" t="s">
        <v>547</v>
      </c>
      <c r="F9" s="95" t="s">
        <v>548</v>
      </c>
      <c r="G9" s="95" t="s">
        <v>549</v>
      </c>
      <c r="H9" s="93" t="s">
        <v>538</v>
      </c>
      <c r="I9" s="96">
        <v>5561911</v>
      </c>
      <c r="J9" s="96">
        <v>1612954</v>
      </c>
      <c r="K9" s="96" t="s">
        <v>17</v>
      </c>
      <c r="L9" s="96">
        <v>166857</v>
      </c>
      <c r="M9" s="96">
        <v>5198047</v>
      </c>
      <c r="N9" s="96">
        <v>1507434</v>
      </c>
      <c r="O9" s="96" t="s">
        <v>17</v>
      </c>
      <c r="P9" s="96">
        <v>155941</v>
      </c>
      <c r="Q9" s="96">
        <v>4679552</v>
      </c>
      <c r="R9" s="96">
        <v>1357070</v>
      </c>
      <c r="S9" s="96" t="s">
        <v>17</v>
      </c>
      <c r="T9" s="96" t="s">
        <v>17</v>
      </c>
    </row>
    <row r="10" spans="1:20" ht="32.15" customHeight="1" x14ac:dyDescent="0.35">
      <c r="A10" s="92">
        <v>1013625549</v>
      </c>
      <c r="B10" s="93" t="s">
        <v>550</v>
      </c>
      <c r="C10" s="94" t="s">
        <v>538</v>
      </c>
      <c r="D10" s="93" t="s">
        <v>539</v>
      </c>
      <c r="E10" s="93" t="s">
        <v>547</v>
      </c>
      <c r="F10" s="95" t="s">
        <v>548</v>
      </c>
      <c r="G10" s="95" t="s">
        <v>551</v>
      </c>
      <c r="H10" s="93" t="s">
        <v>538</v>
      </c>
      <c r="I10" s="96">
        <v>3728532</v>
      </c>
      <c r="J10" s="96">
        <v>1491413</v>
      </c>
      <c r="K10" s="96" t="s">
        <v>17</v>
      </c>
      <c r="L10" s="96">
        <v>111856</v>
      </c>
      <c r="M10" s="96">
        <v>3484609</v>
      </c>
      <c r="N10" s="96">
        <v>1393844</v>
      </c>
      <c r="O10" s="96" t="s">
        <v>17</v>
      </c>
      <c r="P10" s="96">
        <v>104538</v>
      </c>
      <c r="Q10" s="96">
        <v>3137026</v>
      </c>
      <c r="R10" s="96">
        <v>1254810</v>
      </c>
      <c r="S10" s="96" t="s">
        <v>17</v>
      </c>
      <c r="T10" s="96" t="s">
        <v>17</v>
      </c>
    </row>
    <row r="11" spans="1:20" ht="32.15" customHeight="1" x14ac:dyDescent="0.35">
      <c r="A11" s="92">
        <v>1010209277</v>
      </c>
      <c r="B11" s="93" t="s">
        <v>552</v>
      </c>
      <c r="C11" s="94" t="s">
        <v>538</v>
      </c>
      <c r="D11" s="93" t="s">
        <v>539</v>
      </c>
      <c r="E11" s="93" t="s">
        <v>547</v>
      </c>
      <c r="F11" s="95" t="s">
        <v>548</v>
      </c>
      <c r="G11" s="95" t="s">
        <v>551</v>
      </c>
      <c r="H11" s="93" t="s">
        <v>538</v>
      </c>
      <c r="I11" s="96">
        <v>3728532</v>
      </c>
      <c r="J11" s="96">
        <v>1155845</v>
      </c>
      <c r="K11" s="96" t="s">
        <v>17</v>
      </c>
      <c r="L11" s="96">
        <v>111856</v>
      </c>
      <c r="M11" s="96">
        <v>3484609</v>
      </c>
      <c r="N11" s="96">
        <v>1045383</v>
      </c>
      <c r="O11" s="96" t="s">
        <v>17</v>
      </c>
      <c r="P11" s="96">
        <v>104538</v>
      </c>
      <c r="Q11" s="96">
        <v>3137026</v>
      </c>
      <c r="R11" s="96">
        <v>941108</v>
      </c>
      <c r="S11" s="96" t="s">
        <v>17</v>
      </c>
      <c r="T11" s="96" t="s">
        <v>17</v>
      </c>
    </row>
  </sheetData>
  <mergeCells count="1">
    <mergeCell ref="A2:T2"/>
  </mergeCells>
  <conditionalFormatting sqref="A5">
    <cfRule type="duplicateValues" dxfId="23" priority="8"/>
    <cfRule type="duplicateValues" dxfId="22" priority="9"/>
    <cfRule type="duplicateValues" dxfId="21" priority="10"/>
    <cfRule type="duplicateValues" dxfId="20" priority="11"/>
  </conditionalFormatting>
  <conditionalFormatting sqref="A6">
    <cfRule type="duplicateValues" dxfId="19" priority="1"/>
    <cfRule type="duplicateValues" dxfId="18" priority="2"/>
    <cfRule type="duplicateValues" dxfId="17" priority="3"/>
  </conditionalFormatting>
  <conditionalFormatting sqref="A8">
    <cfRule type="duplicateValues" dxfId="16" priority="4"/>
    <cfRule type="duplicateValues" dxfId="15" priority="5"/>
    <cfRule type="duplicateValues" dxfId="14" priority="6"/>
    <cfRule type="duplicateValues" dxfId="13" priority="7"/>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A34B4-0F0D-4998-A602-68BFA42B463C}">
  <dimension ref="B2:K101"/>
  <sheetViews>
    <sheetView showGridLines="0" zoomScale="85" zoomScaleNormal="85" workbookViewId="0">
      <pane ySplit="7" topLeftCell="A101" activePane="bottomLeft" state="frozen"/>
      <selection pane="bottomLeft" activeCell="D4" sqref="D4"/>
    </sheetView>
  </sheetViews>
  <sheetFormatPr baseColWidth="10" defaultRowHeight="15.5" x14ac:dyDescent="0.35"/>
  <cols>
    <col min="1" max="1" width="2.15234375" style="50" customWidth="1"/>
    <col min="2" max="2" width="24" style="50" customWidth="1"/>
    <col min="3" max="3" width="16.69140625" style="50" customWidth="1"/>
    <col min="4" max="4" width="19.15234375" style="52" customWidth="1"/>
    <col min="5" max="6" width="19.07421875" style="50" customWidth="1"/>
    <col min="7" max="7" width="18.15234375" style="53" customWidth="1"/>
    <col min="8" max="8" width="20.69140625" style="53" customWidth="1"/>
    <col min="9" max="9" width="18.765625" style="50" customWidth="1"/>
    <col min="10" max="10" width="18.61328125" style="50" customWidth="1"/>
    <col min="11" max="11" width="14.53515625" style="50" customWidth="1"/>
    <col min="12" max="16384" width="11.07421875" style="50"/>
  </cols>
  <sheetData>
    <row r="2" spans="2:11" ht="41.25" customHeight="1" x14ac:dyDescent="0.35">
      <c r="B2" s="259" t="s">
        <v>153</v>
      </c>
      <c r="C2" s="259"/>
      <c r="D2" s="259"/>
      <c r="E2" s="259"/>
      <c r="F2" s="259"/>
      <c r="G2" s="259"/>
      <c r="H2" s="259"/>
      <c r="I2" s="259"/>
      <c r="J2" s="259"/>
      <c r="K2" s="259"/>
    </row>
    <row r="3" spans="2:11" x14ac:dyDescent="0.35">
      <c r="B3" s="51" t="s">
        <v>154</v>
      </c>
      <c r="C3" s="51"/>
    </row>
    <row r="4" spans="2:11" x14ac:dyDescent="0.35">
      <c r="B4" s="54" t="s">
        <v>155</v>
      </c>
      <c r="C4" s="54"/>
    </row>
    <row r="5" spans="2:11" ht="16" thickBot="1" x14ac:dyDescent="0.4">
      <c r="B5" s="54"/>
      <c r="C5" s="54"/>
    </row>
    <row r="6" spans="2:11" ht="18.75" customHeight="1" x14ac:dyDescent="0.35">
      <c r="B6" s="55" t="s">
        <v>156</v>
      </c>
      <c r="C6" s="56"/>
      <c r="D6" s="57"/>
      <c r="E6" s="58"/>
      <c r="F6" s="59"/>
      <c r="G6" s="60"/>
      <c r="H6" s="60"/>
      <c r="I6" s="61"/>
      <c r="J6" s="61"/>
      <c r="K6" s="61"/>
    </row>
    <row r="7" spans="2:11" ht="29.5" thickBot="1" x14ac:dyDescent="0.4">
      <c r="B7" s="62" t="s">
        <v>157</v>
      </c>
      <c r="C7" s="63" t="s">
        <v>25</v>
      </c>
      <c r="D7" s="63" t="s">
        <v>23</v>
      </c>
      <c r="E7" s="63" t="s">
        <v>18</v>
      </c>
      <c r="F7" s="63" t="s">
        <v>158</v>
      </c>
      <c r="G7" s="67" t="s">
        <v>159</v>
      </c>
      <c r="H7" s="67" t="s">
        <v>29</v>
      </c>
      <c r="I7" s="63" t="s">
        <v>21</v>
      </c>
      <c r="J7" s="63" t="s">
        <v>22</v>
      </c>
      <c r="K7" s="63" t="s">
        <v>160</v>
      </c>
    </row>
    <row r="8" spans="2:11" ht="14.5" x14ac:dyDescent="0.35">
      <c r="B8" s="64" t="s">
        <v>161</v>
      </c>
      <c r="C8" s="64">
        <v>79110604</v>
      </c>
      <c r="D8" s="65" t="s">
        <v>162</v>
      </c>
      <c r="E8" s="64">
        <v>2016</v>
      </c>
      <c r="F8" s="50" t="s">
        <v>163</v>
      </c>
      <c r="G8" s="66">
        <v>24762000</v>
      </c>
      <c r="H8" s="66">
        <v>0</v>
      </c>
      <c r="I8" s="64" t="s">
        <v>164</v>
      </c>
      <c r="J8" s="50" t="s">
        <v>17</v>
      </c>
      <c r="K8" s="64" t="s">
        <v>165</v>
      </c>
    </row>
    <row r="9" spans="2:11" ht="14.5" x14ac:dyDescent="0.35">
      <c r="B9" s="50" t="s">
        <v>166</v>
      </c>
      <c r="C9" s="50">
        <v>51730285</v>
      </c>
      <c r="D9" s="52" t="s">
        <v>167</v>
      </c>
      <c r="E9" s="50">
        <v>2016</v>
      </c>
      <c r="F9" s="50" t="s">
        <v>168</v>
      </c>
      <c r="G9" s="68">
        <v>30952000</v>
      </c>
      <c r="H9" s="68">
        <v>0</v>
      </c>
      <c r="I9" s="50" t="s">
        <v>164</v>
      </c>
      <c r="J9" s="50" t="s">
        <v>17</v>
      </c>
      <c r="K9" s="64" t="s">
        <v>169</v>
      </c>
    </row>
    <row r="10" spans="2:11" ht="14.5" x14ac:dyDescent="0.35">
      <c r="B10" s="50" t="s">
        <v>170</v>
      </c>
      <c r="C10" s="50">
        <v>79558041</v>
      </c>
      <c r="D10" s="52" t="s">
        <v>171</v>
      </c>
      <c r="E10" s="50">
        <v>2016</v>
      </c>
      <c r="F10" s="50" t="s">
        <v>172</v>
      </c>
      <c r="G10" s="68">
        <v>2411000</v>
      </c>
      <c r="H10" s="69">
        <v>0</v>
      </c>
      <c r="I10" s="50" t="s">
        <v>173</v>
      </c>
      <c r="J10" s="50" t="s">
        <v>17</v>
      </c>
      <c r="K10" s="50" t="s">
        <v>174</v>
      </c>
    </row>
    <row r="11" spans="2:11" ht="14.5" x14ac:dyDescent="0.35">
      <c r="B11" s="50" t="s">
        <v>175</v>
      </c>
      <c r="C11" s="50">
        <v>4137729</v>
      </c>
      <c r="D11" s="52" t="s">
        <v>176</v>
      </c>
      <c r="E11" s="50">
        <v>2016</v>
      </c>
      <c r="F11" s="50" t="s">
        <v>177</v>
      </c>
      <c r="G11" s="68">
        <v>170000000</v>
      </c>
      <c r="H11" s="69">
        <v>0</v>
      </c>
      <c r="I11" s="50" t="s">
        <v>178</v>
      </c>
      <c r="J11" s="50" t="s">
        <v>179</v>
      </c>
      <c r="K11" s="64" t="s">
        <v>180</v>
      </c>
    </row>
    <row r="12" spans="2:11" ht="14.5" x14ac:dyDescent="0.35">
      <c r="B12" s="50" t="s">
        <v>161</v>
      </c>
      <c r="C12" s="50">
        <v>79110604</v>
      </c>
      <c r="D12" s="52" t="s">
        <v>181</v>
      </c>
      <c r="E12" s="50">
        <v>2017</v>
      </c>
      <c r="F12" s="50" t="s">
        <v>182</v>
      </c>
      <c r="G12" s="68">
        <v>27699671</v>
      </c>
      <c r="H12" s="68">
        <v>0</v>
      </c>
      <c r="I12" s="50" t="s">
        <v>164</v>
      </c>
      <c r="J12" s="50" t="s">
        <v>17</v>
      </c>
      <c r="K12" s="64" t="s">
        <v>183</v>
      </c>
    </row>
    <row r="13" spans="2:11" ht="14.5" x14ac:dyDescent="0.35">
      <c r="B13" s="50" t="s">
        <v>166</v>
      </c>
      <c r="C13" s="50">
        <v>51730285</v>
      </c>
      <c r="D13" s="52" t="s">
        <v>184</v>
      </c>
      <c r="E13" s="50">
        <v>2017</v>
      </c>
      <c r="F13" s="50" t="s">
        <v>185</v>
      </c>
      <c r="G13" s="68">
        <v>32083333</v>
      </c>
      <c r="H13" s="68">
        <v>0</v>
      </c>
      <c r="I13" s="50" t="s">
        <v>164</v>
      </c>
      <c r="J13" s="50" t="s">
        <v>17</v>
      </c>
      <c r="K13" s="64" t="s">
        <v>186</v>
      </c>
    </row>
    <row r="14" spans="2:11" ht="14.5" x14ac:dyDescent="0.35">
      <c r="B14" s="50" t="s">
        <v>161</v>
      </c>
      <c r="C14" s="50">
        <v>79110604</v>
      </c>
      <c r="D14" s="52" t="s">
        <v>187</v>
      </c>
      <c r="E14" s="50">
        <v>2018</v>
      </c>
      <c r="F14" s="50" t="s">
        <v>188</v>
      </c>
      <c r="G14" s="68">
        <v>29084650</v>
      </c>
      <c r="H14" s="68">
        <v>0</v>
      </c>
      <c r="I14" s="50" t="s">
        <v>164</v>
      </c>
      <c r="J14" s="50" t="s">
        <v>17</v>
      </c>
      <c r="K14" s="64" t="s">
        <v>189</v>
      </c>
    </row>
    <row r="15" spans="2:11" ht="14.5" x14ac:dyDescent="0.35">
      <c r="B15" s="50" t="s">
        <v>166</v>
      </c>
      <c r="C15" s="50">
        <v>51730285</v>
      </c>
      <c r="D15" s="52" t="s">
        <v>190</v>
      </c>
      <c r="E15" s="50">
        <v>2018</v>
      </c>
      <c r="F15" s="50" t="s">
        <v>185</v>
      </c>
      <c r="G15" s="68">
        <v>33687500</v>
      </c>
      <c r="H15" s="68">
        <v>0</v>
      </c>
      <c r="I15" s="50" t="s">
        <v>164</v>
      </c>
      <c r="J15" s="50" t="s">
        <v>17</v>
      </c>
      <c r="K15" s="64" t="s">
        <v>191</v>
      </c>
    </row>
    <row r="16" spans="2:11" ht="14.5" x14ac:dyDescent="0.35">
      <c r="B16" s="50" t="s">
        <v>161</v>
      </c>
      <c r="C16" s="50">
        <v>79110604</v>
      </c>
      <c r="D16" s="52" t="s">
        <v>192</v>
      </c>
      <c r="E16" s="50">
        <v>2019</v>
      </c>
      <c r="F16" s="50" t="s">
        <v>193</v>
      </c>
      <c r="G16" s="68">
        <v>28655000</v>
      </c>
      <c r="H16" s="68">
        <v>0</v>
      </c>
      <c r="I16" s="50" t="s">
        <v>164</v>
      </c>
      <c r="J16" s="50" t="s">
        <v>17</v>
      </c>
      <c r="K16" s="64" t="s">
        <v>194</v>
      </c>
    </row>
    <row r="17" spans="2:11" ht="14.5" x14ac:dyDescent="0.35">
      <c r="B17" s="50" t="s">
        <v>195</v>
      </c>
      <c r="C17" s="50">
        <v>51982300</v>
      </c>
      <c r="D17" s="52" t="s">
        <v>196</v>
      </c>
      <c r="E17" s="50">
        <v>2019</v>
      </c>
      <c r="F17" s="50" t="s">
        <v>197</v>
      </c>
      <c r="G17" s="68">
        <v>34166000</v>
      </c>
      <c r="H17" s="68">
        <v>0</v>
      </c>
      <c r="I17" s="50" t="s">
        <v>198</v>
      </c>
      <c r="J17" s="50" t="s">
        <v>17</v>
      </c>
      <c r="K17" s="64" t="s">
        <v>199</v>
      </c>
    </row>
    <row r="18" spans="2:11" ht="14.5" x14ac:dyDescent="0.35">
      <c r="B18" s="50" t="s">
        <v>200</v>
      </c>
      <c r="C18" s="50">
        <v>1015462428</v>
      </c>
      <c r="D18" s="52" t="s">
        <v>201</v>
      </c>
      <c r="E18" s="50">
        <v>2019</v>
      </c>
      <c r="F18" s="50" t="s">
        <v>202</v>
      </c>
      <c r="G18" s="68">
        <v>7452000</v>
      </c>
      <c r="H18" s="68">
        <v>0</v>
      </c>
      <c r="I18" s="50" t="s">
        <v>203</v>
      </c>
      <c r="J18" s="50" t="s">
        <v>17</v>
      </c>
      <c r="K18" s="64" t="s">
        <v>204</v>
      </c>
    </row>
    <row r="19" spans="2:11" ht="14.5" x14ac:dyDescent="0.35">
      <c r="B19" s="50" t="s">
        <v>205</v>
      </c>
      <c r="C19" s="50">
        <v>1214463101</v>
      </c>
      <c r="D19" s="52" t="s">
        <v>206</v>
      </c>
      <c r="E19" s="50">
        <v>2019</v>
      </c>
      <c r="F19" s="50" t="s">
        <v>207</v>
      </c>
      <c r="G19" s="68">
        <v>7452000</v>
      </c>
      <c r="H19" s="68">
        <v>0</v>
      </c>
      <c r="I19" s="50" t="s">
        <v>203</v>
      </c>
      <c r="J19" s="50" t="s">
        <v>17</v>
      </c>
      <c r="K19" s="64" t="s">
        <v>208</v>
      </c>
    </row>
    <row r="20" spans="2:11" ht="14.5" x14ac:dyDescent="0.35">
      <c r="B20" s="50" t="s">
        <v>209</v>
      </c>
      <c r="C20" s="50">
        <v>52419716</v>
      </c>
      <c r="D20" s="52" t="s">
        <v>210</v>
      </c>
      <c r="E20" s="50">
        <v>2019</v>
      </c>
      <c r="F20" s="50" t="s">
        <v>211</v>
      </c>
      <c r="G20" s="68">
        <v>23520000</v>
      </c>
      <c r="H20" s="68">
        <v>0</v>
      </c>
      <c r="I20" s="50" t="s">
        <v>212</v>
      </c>
      <c r="J20" s="50" t="s">
        <v>17</v>
      </c>
      <c r="K20" s="64" t="s">
        <v>213</v>
      </c>
    </row>
    <row r="21" spans="2:11" ht="14.5" x14ac:dyDescent="0.35">
      <c r="B21" s="50" t="s">
        <v>214</v>
      </c>
      <c r="C21" s="50">
        <v>1110506199</v>
      </c>
      <c r="D21" s="52" t="s">
        <v>215</v>
      </c>
      <c r="E21" s="50">
        <v>2019</v>
      </c>
      <c r="F21" s="50" t="s">
        <v>216</v>
      </c>
      <c r="G21" s="68">
        <v>24846000</v>
      </c>
      <c r="H21" s="68">
        <v>0</v>
      </c>
      <c r="I21" s="50" t="s">
        <v>203</v>
      </c>
      <c r="J21" s="50" t="s">
        <v>17</v>
      </c>
      <c r="K21" s="64" t="s">
        <v>217</v>
      </c>
    </row>
    <row r="22" spans="2:11" ht="14.5" x14ac:dyDescent="0.35">
      <c r="B22" s="50" t="s">
        <v>218</v>
      </c>
      <c r="C22" s="50">
        <v>53065957</v>
      </c>
      <c r="D22" s="52" t="s">
        <v>219</v>
      </c>
      <c r="E22" s="50">
        <v>2020</v>
      </c>
      <c r="F22" s="50" t="s">
        <v>220</v>
      </c>
      <c r="G22" s="68">
        <v>29705667</v>
      </c>
      <c r="H22" s="68">
        <v>0</v>
      </c>
      <c r="I22" s="50" t="s">
        <v>221</v>
      </c>
      <c r="J22" s="50" t="s">
        <v>17</v>
      </c>
      <c r="K22" s="64" t="s">
        <v>222</v>
      </c>
    </row>
    <row r="23" spans="2:11" ht="14.5" x14ac:dyDescent="0.35">
      <c r="B23" s="50" t="s">
        <v>205</v>
      </c>
      <c r="C23" s="50">
        <v>1214463101</v>
      </c>
      <c r="D23" s="52" t="s">
        <v>223</v>
      </c>
      <c r="E23" s="50">
        <v>2020</v>
      </c>
      <c r="F23" s="50" t="s">
        <v>224</v>
      </c>
      <c r="G23" s="68">
        <v>33803000</v>
      </c>
      <c r="H23" s="68">
        <v>0</v>
      </c>
      <c r="I23" s="50" t="s">
        <v>225</v>
      </c>
      <c r="J23" s="50" t="s">
        <v>17</v>
      </c>
      <c r="K23" s="64" t="s">
        <v>226</v>
      </c>
    </row>
    <row r="24" spans="2:11" ht="14.5" x14ac:dyDescent="0.35">
      <c r="B24" s="50" t="s">
        <v>227</v>
      </c>
      <c r="C24" s="50">
        <v>79520639</v>
      </c>
      <c r="D24" s="52" t="s">
        <v>228</v>
      </c>
      <c r="E24" s="50">
        <v>2020</v>
      </c>
      <c r="F24" s="50" t="s">
        <v>229</v>
      </c>
      <c r="G24" s="68">
        <v>32246800</v>
      </c>
      <c r="H24" s="68">
        <v>5798767</v>
      </c>
      <c r="I24" s="50" t="s">
        <v>230</v>
      </c>
      <c r="J24" s="50" t="s">
        <v>231</v>
      </c>
      <c r="K24" s="64" t="s">
        <v>232</v>
      </c>
    </row>
    <row r="25" spans="2:11" ht="14.5" x14ac:dyDescent="0.35">
      <c r="B25" s="50" t="s">
        <v>233</v>
      </c>
      <c r="C25" s="50">
        <v>79947142</v>
      </c>
      <c r="D25" s="52" t="s">
        <v>234</v>
      </c>
      <c r="E25" s="50">
        <v>2020</v>
      </c>
      <c r="F25" s="50" t="s">
        <v>235</v>
      </c>
      <c r="G25" s="68">
        <v>21950000</v>
      </c>
      <c r="H25" s="68">
        <v>6585000</v>
      </c>
      <c r="I25" s="50" t="s">
        <v>236</v>
      </c>
      <c r="J25" s="50" t="s">
        <v>237</v>
      </c>
      <c r="K25" s="64" t="s">
        <v>238</v>
      </c>
    </row>
    <row r="26" spans="2:11" ht="14.5" x14ac:dyDescent="0.35">
      <c r="B26" s="50" t="s">
        <v>214</v>
      </c>
      <c r="C26" s="50">
        <v>1110506199</v>
      </c>
      <c r="D26" s="52" t="s">
        <v>239</v>
      </c>
      <c r="E26" s="50">
        <v>2020</v>
      </c>
      <c r="F26" s="50" t="s">
        <v>240</v>
      </c>
      <c r="G26" s="68">
        <v>26340000</v>
      </c>
      <c r="H26" s="68">
        <v>13170000</v>
      </c>
      <c r="I26" s="50" t="s">
        <v>241</v>
      </c>
      <c r="J26" s="50" t="s">
        <v>242</v>
      </c>
      <c r="K26" s="64" t="s">
        <v>243</v>
      </c>
    </row>
    <row r="27" spans="2:11" ht="14.5" x14ac:dyDescent="0.35">
      <c r="B27" s="50" t="s">
        <v>214</v>
      </c>
      <c r="C27" s="50">
        <v>1110506199</v>
      </c>
      <c r="D27" s="52">
        <v>200423</v>
      </c>
      <c r="E27" s="50">
        <v>2020</v>
      </c>
      <c r="F27" s="50" t="s">
        <v>244</v>
      </c>
      <c r="G27" s="68">
        <v>5414333</v>
      </c>
      <c r="H27" s="68">
        <v>0</v>
      </c>
      <c r="I27" s="50" t="s">
        <v>245</v>
      </c>
      <c r="J27" s="50" t="s">
        <v>17</v>
      </c>
      <c r="K27" s="64" t="s">
        <v>246</v>
      </c>
    </row>
    <row r="28" spans="2:11" ht="14.5" x14ac:dyDescent="0.35">
      <c r="B28" s="50" t="s">
        <v>247</v>
      </c>
      <c r="C28" s="50">
        <v>52480985</v>
      </c>
      <c r="D28" s="52">
        <v>200456</v>
      </c>
      <c r="E28" s="50">
        <v>2020</v>
      </c>
      <c r="F28" s="50" t="s">
        <v>248</v>
      </c>
      <c r="G28" s="68">
        <v>7443000</v>
      </c>
      <c r="H28" s="68">
        <v>0</v>
      </c>
      <c r="I28" s="50" t="s">
        <v>66</v>
      </c>
      <c r="J28" s="50" t="s">
        <v>17</v>
      </c>
      <c r="K28" s="64" t="s">
        <v>249</v>
      </c>
    </row>
    <row r="29" spans="2:11" ht="14.5" x14ac:dyDescent="0.35">
      <c r="B29" s="50" t="s">
        <v>250</v>
      </c>
      <c r="C29" s="50">
        <v>80035939</v>
      </c>
      <c r="D29" s="52">
        <v>200449</v>
      </c>
      <c r="E29" s="50">
        <v>2020</v>
      </c>
      <c r="F29" s="50" t="s">
        <v>251</v>
      </c>
      <c r="G29" s="68">
        <v>4609500</v>
      </c>
      <c r="H29" s="68">
        <v>0</v>
      </c>
      <c r="I29" s="50" t="s">
        <v>66</v>
      </c>
      <c r="J29" s="50" t="s">
        <v>17</v>
      </c>
      <c r="K29" s="64" t="s">
        <v>252</v>
      </c>
    </row>
    <row r="30" spans="2:11" ht="14.5" x14ac:dyDescent="0.35">
      <c r="B30" s="50" t="s">
        <v>253</v>
      </c>
      <c r="C30" s="50">
        <v>19497841</v>
      </c>
      <c r="D30" s="52" t="s">
        <v>254</v>
      </c>
      <c r="E30" s="50">
        <v>2020</v>
      </c>
      <c r="F30" s="50" t="s">
        <v>255</v>
      </c>
      <c r="G30" s="50">
        <v>23848000</v>
      </c>
      <c r="H30" s="69">
        <v>0</v>
      </c>
      <c r="I30" s="50" t="s">
        <v>256</v>
      </c>
      <c r="J30" s="50" t="s">
        <v>17</v>
      </c>
      <c r="K30" s="64" t="s">
        <v>257</v>
      </c>
    </row>
    <row r="31" spans="2:11" ht="14.5" x14ac:dyDescent="0.35">
      <c r="B31" s="50" t="s">
        <v>195</v>
      </c>
      <c r="C31" s="50">
        <v>51982300</v>
      </c>
      <c r="D31" s="52" t="s">
        <v>258</v>
      </c>
      <c r="E31" s="50">
        <v>2020</v>
      </c>
      <c r="F31" s="50" t="s">
        <v>259</v>
      </c>
      <c r="G31" s="50">
        <v>24580000</v>
      </c>
      <c r="H31" s="69">
        <v>0</v>
      </c>
      <c r="I31" s="50" t="s">
        <v>256</v>
      </c>
      <c r="J31" s="50" t="s">
        <v>17</v>
      </c>
      <c r="K31" s="64" t="s">
        <v>260</v>
      </c>
    </row>
    <row r="32" spans="2:11" ht="14.5" x14ac:dyDescent="0.35">
      <c r="B32" s="50" t="s">
        <v>261</v>
      </c>
      <c r="C32" s="50">
        <v>52695323</v>
      </c>
      <c r="D32" s="52" t="s">
        <v>262</v>
      </c>
      <c r="E32" s="50">
        <v>2020</v>
      </c>
      <c r="F32" s="50" t="s">
        <v>263</v>
      </c>
      <c r="G32" s="50">
        <v>24580000</v>
      </c>
      <c r="H32" s="69">
        <v>0</v>
      </c>
      <c r="I32" s="50" t="s">
        <v>256</v>
      </c>
      <c r="J32" s="50" t="s">
        <v>17</v>
      </c>
      <c r="K32" s="64" t="s">
        <v>264</v>
      </c>
    </row>
    <row r="33" spans="2:11" ht="14.5" x14ac:dyDescent="0.35">
      <c r="B33" s="50" t="s">
        <v>265</v>
      </c>
      <c r="C33" s="50">
        <v>80158088</v>
      </c>
      <c r="D33" s="52">
        <v>210033</v>
      </c>
      <c r="E33" s="50">
        <v>2021</v>
      </c>
      <c r="F33" s="50" t="s">
        <v>240</v>
      </c>
      <c r="G33" s="68">
        <v>49445000</v>
      </c>
      <c r="H33" s="68">
        <v>0</v>
      </c>
      <c r="I33" s="50" t="s">
        <v>225</v>
      </c>
      <c r="J33" s="50" t="s">
        <v>17</v>
      </c>
      <c r="K33" s="64" t="s">
        <v>266</v>
      </c>
    </row>
    <row r="34" spans="2:11" ht="14.5" x14ac:dyDescent="0.35">
      <c r="B34" s="50" t="s">
        <v>233</v>
      </c>
      <c r="C34" s="50">
        <v>79947142</v>
      </c>
      <c r="D34" s="52">
        <v>210018</v>
      </c>
      <c r="E34" s="50">
        <v>2021</v>
      </c>
      <c r="F34" s="50" t="s">
        <v>235</v>
      </c>
      <c r="G34" s="68">
        <v>49445000</v>
      </c>
      <c r="H34" s="68">
        <v>0</v>
      </c>
      <c r="I34" s="50" t="s">
        <v>225</v>
      </c>
      <c r="J34" s="50" t="s">
        <v>17</v>
      </c>
      <c r="K34" s="50" t="s">
        <v>267</v>
      </c>
    </row>
    <row r="35" spans="2:11" ht="14.5" x14ac:dyDescent="0.35">
      <c r="B35" s="50" t="s">
        <v>227</v>
      </c>
      <c r="C35" s="50">
        <v>79520639</v>
      </c>
      <c r="D35" s="52">
        <v>210064</v>
      </c>
      <c r="E35" s="50">
        <v>2021</v>
      </c>
      <c r="F35" s="50" t="s">
        <v>268</v>
      </c>
      <c r="G35" s="68">
        <v>64916500</v>
      </c>
      <c r="H35" s="68">
        <v>0</v>
      </c>
      <c r="I35" s="50" t="s">
        <v>269</v>
      </c>
      <c r="J35" s="50" t="s">
        <v>17</v>
      </c>
      <c r="K35" s="50" t="s">
        <v>270</v>
      </c>
    </row>
    <row r="36" spans="2:11" ht="14.5" x14ac:dyDescent="0.35">
      <c r="B36" s="50" t="s">
        <v>271</v>
      </c>
      <c r="C36" s="50">
        <v>39762151</v>
      </c>
      <c r="D36" s="52">
        <v>210104</v>
      </c>
      <c r="E36" s="50">
        <v>2021</v>
      </c>
      <c r="F36" s="50" t="s">
        <v>272</v>
      </c>
      <c r="G36" s="68">
        <v>47795000</v>
      </c>
      <c r="H36" s="68">
        <v>0</v>
      </c>
      <c r="I36" s="50" t="s">
        <v>225</v>
      </c>
      <c r="J36" s="50" t="s">
        <v>17</v>
      </c>
      <c r="K36" s="50" t="s">
        <v>273</v>
      </c>
    </row>
    <row r="37" spans="2:11" ht="14.5" x14ac:dyDescent="0.35">
      <c r="B37" s="50" t="s">
        <v>205</v>
      </c>
      <c r="C37" s="50">
        <v>1214463101</v>
      </c>
      <c r="D37" s="52">
        <v>210118</v>
      </c>
      <c r="E37" s="50">
        <v>2021</v>
      </c>
      <c r="F37" s="50" t="s">
        <v>274</v>
      </c>
      <c r="G37" s="68">
        <v>34606000</v>
      </c>
      <c r="H37" s="68">
        <v>0</v>
      </c>
      <c r="I37" s="50" t="s">
        <v>225</v>
      </c>
      <c r="J37" s="50" t="s">
        <v>17</v>
      </c>
      <c r="K37" s="50" t="s">
        <v>275</v>
      </c>
    </row>
    <row r="38" spans="2:11" ht="14.5" x14ac:dyDescent="0.35">
      <c r="B38" s="50" t="s">
        <v>195</v>
      </c>
      <c r="C38" s="50">
        <v>51982300</v>
      </c>
      <c r="D38" s="52">
        <v>210139</v>
      </c>
      <c r="E38" s="50">
        <v>2021</v>
      </c>
      <c r="F38" s="50" t="s">
        <v>276</v>
      </c>
      <c r="G38" s="68">
        <v>61042100</v>
      </c>
      <c r="H38" s="68">
        <v>0</v>
      </c>
      <c r="I38" s="50" t="s">
        <v>277</v>
      </c>
      <c r="J38" s="50" t="s">
        <v>17</v>
      </c>
      <c r="K38" s="50" t="s">
        <v>278</v>
      </c>
    </row>
    <row r="39" spans="2:11" ht="14.5" x14ac:dyDescent="0.35">
      <c r="B39" s="50" t="s">
        <v>261</v>
      </c>
      <c r="C39" s="50">
        <v>52695323</v>
      </c>
      <c r="D39" s="52">
        <v>210189</v>
      </c>
      <c r="E39" s="50">
        <v>2021</v>
      </c>
      <c r="F39" s="50" t="s">
        <v>279</v>
      </c>
      <c r="G39" s="68">
        <v>61042100</v>
      </c>
      <c r="H39" s="68">
        <v>0</v>
      </c>
      <c r="I39" s="50" t="s">
        <v>277</v>
      </c>
      <c r="J39" s="50" t="s">
        <v>17</v>
      </c>
      <c r="K39" s="50" t="s">
        <v>280</v>
      </c>
    </row>
    <row r="40" spans="2:11" ht="14.5" x14ac:dyDescent="0.35">
      <c r="B40" s="50" t="s">
        <v>247</v>
      </c>
      <c r="C40" s="50">
        <v>52480985</v>
      </c>
      <c r="D40" s="52">
        <v>210215</v>
      </c>
      <c r="E40" s="50">
        <v>2021</v>
      </c>
      <c r="F40" s="50" t="s">
        <v>281</v>
      </c>
      <c r="G40" s="68">
        <v>51991156</v>
      </c>
      <c r="H40" s="68">
        <v>0</v>
      </c>
      <c r="I40" s="50" t="s">
        <v>282</v>
      </c>
      <c r="J40" s="50" t="s">
        <v>17</v>
      </c>
      <c r="K40" s="50" t="s">
        <v>283</v>
      </c>
    </row>
    <row r="41" spans="2:11" ht="14.5" x14ac:dyDescent="0.35">
      <c r="B41" s="50" t="s">
        <v>250</v>
      </c>
      <c r="C41" s="50">
        <v>80035939</v>
      </c>
      <c r="D41" s="52">
        <v>210218</v>
      </c>
      <c r="E41" s="50">
        <v>2021</v>
      </c>
      <c r="F41" s="50" t="s">
        <v>284</v>
      </c>
      <c r="G41" s="68">
        <v>32204300</v>
      </c>
      <c r="H41" s="68">
        <v>0</v>
      </c>
      <c r="I41" s="50" t="s">
        <v>282</v>
      </c>
      <c r="J41" s="50" t="s">
        <v>17</v>
      </c>
      <c r="K41" s="50" t="s">
        <v>285</v>
      </c>
    </row>
    <row r="42" spans="2:11" ht="14.5" x14ac:dyDescent="0.35">
      <c r="B42" s="50" t="s">
        <v>253</v>
      </c>
      <c r="C42" s="50">
        <v>19497841</v>
      </c>
      <c r="D42" s="52">
        <v>210227</v>
      </c>
      <c r="E42" s="50">
        <v>2021</v>
      </c>
      <c r="F42" s="50" t="s">
        <v>255</v>
      </c>
      <c r="G42" s="68">
        <v>59218500</v>
      </c>
      <c r="H42" s="68">
        <v>0</v>
      </c>
      <c r="I42" s="50" t="s">
        <v>277</v>
      </c>
      <c r="J42" s="50" t="s">
        <v>17</v>
      </c>
      <c r="K42" s="50" t="s">
        <v>286</v>
      </c>
    </row>
    <row r="43" spans="2:11" ht="14.5" x14ac:dyDescent="0.35">
      <c r="B43" s="50" t="s">
        <v>287</v>
      </c>
      <c r="C43" s="50">
        <v>79757333</v>
      </c>
      <c r="D43" s="52">
        <v>210285</v>
      </c>
      <c r="E43" s="50">
        <v>2021</v>
      </c>
      <c r="F43" s="50" t="s">
        <v>288</v>
      </c>
      <c r="G43" s="68">
        <v>59925333</v>
      </c>
      <c r="H43" s="68">
        <v>0</v>
      </c>
      <c r="I43" s="50" t="s">
        <v>289</v>
      </c>
      <c r="J43" s="50" t="s">
        <v>17</v>
      </c>
      <c r="K43" s="50" t="s">
        <v>290</v>
      </c>
    </row>
    <row r="44" spans="2:11" ht="14.5" x14ac:dyDescent="0.35">
      <c r="B44" s="50" t="s">
        <v>287</v>
      </c>
      <c r="C44" s="50">
        <v>79757333</v>
      </c>
      <c r="D44" s="52">
        <v>220020</v>
      </c>
      <c r="E44" s="50">
        <v>2022</v>
      </c>
      <c r="F44" s="50" t="s">
        <v>291</v>
      </c>
      <c r="G44" s="68">
        <v>52335000</v>
      </c>
      <c r="H44" s="68">
        <v>13956000</v>
      </c>
      <c r="I44" s="50" t="s">
        <v>221</v>
      </c>
      <c r="J44" s="50" t="s">
        <v>292</v>
      </c>
      <c r="K44" s="50" t="s">
        <v>293</v>
      </c>
    </row>
    <row r="45" spans="2:11" ht="14.5" x14ac:dyDescent="0.35">
      <c r="B45" s="50" t="s">
        <v>247</v>
      </c>
      <c r="C45" s="50">
        <v>52480985</v>
      </c>
      <c r="D45" s="52">
        <v>220086</v>
      </c>
      <c r="E45" s="50">
        <v>2022</v>
      </c>
      <c r="F45" s="50" t="s">
        <v>294</v>
      </c>
      <c r="G45" s="68">
        <v>36813000</v>
      </c>
      <c r="H45" s="68">
        <v>18406500</v>
      </c>
      <c r="I45" s="50" t="s">
        <v>295</v>
      </c>
      <c r="J45" s="50" t="s">
        <v>296</v>
      </c>
      <c r="K45" s="50" t="s">
        <v>297</v>
      </c>
    </row>
    <row r="46" spans="2:11" ht="14.5" x14ac:dyDescent="0.35">
      <c r="B46" s="50" t="s">
        <v>227</v>
      </c>
      <c r="C46" s="50">
        <v>79520639</v>
      </c>
      <c r="D46" s="52">
        <v>220061</v>
      </c>
      <c r="E46" s="50">
        <v>2022</v>
      </c>
      <c r="F46" s="50" t="s">
        <v>298</v>
      </c>
      <c r="G46" s="68">
        <v>56520000</v>
      </c>
      <c r="H46" s="68">
        <v>15072000</v>
      </c>
      <c r="I46" s="50" t="s">
        <v>221</v>
      </c>
      <c r="J46" s="50" t="s">
        <v>292</v>
      </c>
      <c r="K46" s="50" t="s">
        <v>299</v>
      </c>
    </row>
    <row r="47" spans="2:11" ht="14.5" x14ac:dyDescent="0.35">
      <c r="B47" s="50" t="s">
        <v>250</v>
      </c>
      <c r="C47" s="50">
        <v>80035939</v>
      </c>
      <c r="D47" s="52">
        <v>220060</v>
      </c>
      <c r="E47" s="50">
        <v>2022</v>
      </c>
      <c r="F47" s="50" t="s">
        <v>300</v>
      </c>
      <c r="G47" s="68">
        <v>35827000</v>
      </c>
      <c r="H47" s="68">
        <v>2822733</v>
      </c>
      <c r="I47" s="50" t="s">
        <v>225</v>
      </c>
      <c r="J47" s="50" t="s">
        <v>301</v>
      </c>
      <c r="K47" s="50" t="s">
        <v>302</v>
      </c>
    </row>
    <row r="48" spans="2:11" ht="14.5" x14ac:dyDescent="0.35">
      <c r="B48" s="50" t="s">
        <v>261</v>
      </c>
      <c r="C48" s="50">
        <v>52695323</v>
      </c>
      <c r="D48" s="52">
        <v>220075</v>
      </c>
      <c r="E48" s="50">
        <v>2022</v>
      </c>
      <c r="F48" s="50" t="s">
        <v>303</v>
      </c>
      <c r="G48" s="68">
        <v>65130000</v>
      </c>
      <c r="H48" s="68">
        <v>8901100</v>
      </c>
      <c r="I48" s="50" t="s">
        <v>304</v>
      </c>
      <c r="J48" s="50" t="s">
        <v>231</v>
      </c>
      <c r="K48" s="50" t="s">
        <v>305</v>
      </c>
    </row>
    <row r="49" spans="2:11" ht="14.5" x14ac:dyDescent="0.35">
      <c r="B49" s="50" t="s">
        <v>195</v>
      </c>
      <c r="C49" s="50">
        <v>51982300</v>
      </c>
      <c r="D49" s="52">
        <v>220114</v>
      </c>
      <c r="E49" s="50">
        <v>2022</v>
      </c>
      <c r="F49" s="50" t="s">
        <v>306</v>
      </c>
      <c r="G49" s="68">
        <v>58617000</v>
      </c>
      <c r="H49" s="68">
        <v>15197000</v>
      </c>
      <c r="I49" s="50" t="s">
        <v>221</v>
      </c>
      <c r="J49" s="50" t="s">
        <v>307</v>
      </c>
      <c r="K49" s="50" t="s">
        <v>308</v>
      </c>
    </row>
    <row r="50" spans="2:11" ht="14.5" x14ac:dyDescent="0.35">
      <c r="B50" s="50" t="s">
        <v>309</v>
      </c>
      <c r="C50" s="50">
        <v>1010014681</v>
      </c>
      <c r="D50" s="52">
        <v>220058</v>
      </c>
      <c r="E50" s="50">
        <v>2022</v>
      </c>
      <c r="F50" s="50" t="s">
        <v>310</v>
      </c>
      <c r="G50" s="68">
        <v>35827000</v>
      </c>
      <c r="H50" s="68">
        <v>2497033</v>
      </c>
      <c r="I50" s="50" t="s">
        <v>225</v>
      </c>
      <c r="J50" s="50" t="s">
        <v>311</v>
      </c>
      <c r="K50" s="50" t="s">
        <v>312</v>
      </c>
    </row>
    <row r="51" spans="2:11" ht="14.5" x14ac:dyDescent="0.35">
      <c r="B51" s="50" t="s">
        <v>271</v>
      </c>
      <c r="C51" s="50">
        <v>39762151</v>
      </c>
      <c r="D51" s="52">
        <v>220049</v>
      </c>
      <c r="E51" s="50">
        <v>2022</v>
      </c>
      <c r="F51" s="50" t="s">
        <v>313</v>
      </c>
      <c r="G51" s="68">
        <v>42227500</v>
      </c>
      <c r="H51" s="68">
        <v>8593666</v>
      </c>
      <c r="I51" s="50" t="s">
        <v>314</v>
      </c>
      <c r="J51" s="50" t="s">
        <v>315</v>
      </c>
      <c r="K51" s="50" t="s">
        <v>316</v>
      </c>
    </row>
    <row r="52" spans="2:11" ht="14.5" x14ac:dyDescent="0.35">
      <c r="B52" s="50" t="s">
        <v>317</v>
      </c>
      <c r="C52" s="50">
        <v>80926444</v>
      </c>
      <c r="D52" s="52">
        <v>220259</v>
      </c>
      <c r="E52" s="50">
        <v>2022</v>
      </c>
      <c r="F52" s="50" t="s">
        <v>318</v>
      </c>
      <c r="G52" s="68">
        <v>40320000</v>
      </c>
      <c r="H52" s="68">
        <v>3225600</v>
      </c>
      <c r="I52" s="50" t="s">
        <v>304</v>
      </c>
      <c r="J52" s="50" t="s">
        <v>319</v>
      </c>
      <c r="K52" s="50" t="s">
        <v>320</v>
      </c>
    </row>
    <row r="53" spans="2:11" ht="14.5" x14ac:dyDescent="0.35">
      <c r="B53" s="50" t="s">
        <v>205</v>
      </c>
      <c r="C53" s="50">
        <v>1214463101</v>
      </c>
      <c r="D53" s="52">
        <v>220025</v>
      </c>
      <c r="E53" s="50">
        <v>2022</v>
      </c>
      <c r="F53" s="50" t="s">
        <v>321</v>
      </c>
      <c r="G53" s="68">
        <v>22799000</v>
      </c>
      <c r="H53" s="68">
        <v>0</v>
      </c>
      <c r="I53" s="50" t="s">
        <v>295</v>
      </c>
      <c r="J53" s="50" t="s">
        <v>17</v>
      </c>
      <c r="K53" s="50" t="s">
        <v>322</v>
      </c>
    </row>
    <row r="54" spans="2:11" ht="14.5" x14ac:dyDescent="0.35">
      <c r="B54" s="50" t="s">
        <v>233</v>
      </c>
      <c r="C54" s="50">
        <v>79947142</v>
      </c>
      <c r="D54" s="52">
        <v>220103</v>
      </c>
      <c r="E54" s="50">
        <v>2022</v>
      </c>
      <c r="F54" s="50" t="s">
        <v>323</v>
      </c>
      <c r="G54" s="68">
        <v>46520000</v>
      </c>
      <c r="H54" s="68">
        <v>6357734</v>
      </c>
      <c r="I54" s="50" t="s">
        <v>304</v>
      </c>
      <c r="J54" s="50" t="s">
        <v>231</v>
      </c>
      <c r="K54" s="50" t="s">
        <v>324</v>
      </c>
    </row>
    <row r="55" spans="2:11" ht="14.5" x14ac:dyDescent="0.35">
      <c r="B55" s="50" t="s">
        <v>205</v>
      </c>
      <c r="C55" s="50">
        <v>1214463101</v>
      </c>
      <c r="D55" s="52">
        <v>220471</v>
      </c>
      <c r="E55" s="50">
        <v>2022</v>
      </c>
      <c r="F55" s="50" t="s">
        <v>325</v>
      </c>
      <c r="G55" s="68">
        <v>13570834</v>
      </c>
      <c r="H55" s="68">
        <v>0</v>
      </c>
      <c r="I55" s="50" t="s">
        <v>326</v>
      </c>
      <c r="J55" s="50" t="s">
        <v>17</v>
      </c>
      <c r="K55" s="50" t="s">
        <v>327</v>
      </c>
    </row>
    <row r="56" spans="2:11" ht="14.5" x14ac:dyDescent="0.35">
      <c r="B56" s="50" t="s">
        <v>328</v>
      </c>
      <c r="C56" s="50">
        <v>50913587</v>
      </c>
      <c r="D56" s="52">
        <v>220710</v>
      </c>
      <c r="E56" s="50">
        <v>2022</v>
      </c>
      <c r="F56" s="50" t="s">
        <v>329</v>
      </c>
      <c r="G56" s="68">
        <v>32565000</v>
      </c>
      <c r="H56" s="68">
        <v>0</v>
      </c>
      <c r="I56" s="50" t="s">
        <v>236</v>
      </c>
      <c r="J56" s="50" t="s">
        <v>17</v>
      </c>
      <c r="K56" s="50" t="s">
        <v>330</v>
      </c>
    </row>
    <row r="57" spans="2:11" ht="14.5" x14ac:dyDescent="0.35">
      <c r="B57" s="50" t="s">
        <v>309</v>
      </c>
      <c r="C57" s="50">
        <v>1010014681</v>
      </c>
      <c r="D57" s="52">
        <v>230050</v>
      </c>
      <c r="E57" s="50">
        <v>2023</v>
      </c>
      <c r="F57" s="50" t="s">
        <v>310</v>
      </c>
      <c r="G57" s="68">
        <v>29313000</v>
      </c>
      <c r="H57" s="68">
        <v>10965233</v>
      </c>
      <c r="I57" s="50" t="s">
        <v>221</v>
      </c>
      <c r="J57" s="50" t="s">
        <v>331</v>
      </c>
      <c r="K57" s="50" t="s">
        <v>332</v>
      </c>
    </row>
    <row r="58" spans="2:11" ht="14.5" x14ac:dyDescent="0.35">
      <c r="B58" s="50" t="s">
        <v>333</v>
      </c>
      <c r="C58" s="50">
        <v>52699229</v>
      </c>
      <c r="D58" s="52">
        <v>230026</v>
      </c>
      <c r="E58" s="50">
        <v>2023</v>
      </c>
      <c r="F58" s="50" t="s">
        <v>300</v>
      </c>
      <c r="G58" s="68">
        <v>29313000</v>
      </c>
      <c r="H58" s="68">
        <v>10856667</v>
      </c>
      <c r="I58" s="50" t="s">
        <v>221</v>
      </c>
      <c r="J58" s="50" t="s">
        <v>334</v>
      </c>
      <c r="K58" s="50" t="s">
        <v>335</v>
      </c>
    </row>
    <row r="59" spans="2:11" ht="14.5" x14ac:dyDescent="0.35">
      <c r="B59" s="50" t="s">
        <v>247</v>
      </c>
      <c r="C59" s="50">
        <v>52480985</v>
      </c>
      <c r="D59" s="52">
        <v>230010</v>
      </c>
      <c r="E59" s="50">
        <v>2023</v>
      </c>
      <c r="F59" s="50" t="s">
        <v>336</v>
      </c>
      <c r="G59" s="68">
        <v>42072000</v>
      </c>
      <c r="H59" s="68">
        <v>21036000</v>
      </c>
      <c r="I59" s="50" t="s">
        <v>337</v>
      </c>
      <c r="J59" s="50" t="s">
        <v>338</v>
      </c>
      <c r="K59" s="50" t="s">
        <v>339</v>
      </c>
    </row>
    <row r="60" spans="2:11" ht="14.5" x14ac:dyDescent="0.35">
      <c r="B60" s="50" t="s">
        <v>340</v>
      </c>
      <c r="C60" s="50">
        <v>80736037</v>
      </c>
      <c r="D60" s="52">
        <v>230014</v>
      </c>
      <c r="E60" s="50">
        <v>2023</v>
      </c>
      <c r="F60" s="50" t="s">
        <v>291</v>
      </c>
      <c r="G60" s="68">
        <v>46520000</v>
      </c>
      <c r="H60" s="68">
        <v>23260000</v>
      </c>
      <c r="I60" s="50" t="s">
        <v>337</v>
      </c>
      <c r="J60" s="50" t="s">
        <v>338</v>
      </c>
      <c r="K60" s="50" t="s">
        <v>341</v>
      </c>
    </row>
    <row r="61" spans="2:11" ht="14.5" x14ac:dyDescent="0.35">
      <c r="B61" s="50" t="s">
        <v>271</v>
      </c>
      <c r="C61" s="50">
        <v>39762151</v>
      </c>
      <c r="D61" s="52">
        <v>230021</v>
      </c>
      <c r="E61" s="50">
        <v>2023</v>
      </c>
      <c r="F61" s="50" t="s">
        <v>313</v>
      </c>
      <c r="G61" s="68">
        <v>40005000</v>
      </c>
      <c r="H61" s="68">
        <v>14964833</v>
      </c>
      <c r="I61" s="50" t="s">
        <v>221</v>
      </c>
      <c r="J61" s="50" t="s">
        <v>331</v>
      </c>
      <c r="K61" s="50" t="s">
        <v>342</v>
      </c>
    </row>
    <row r="62" spans="2:11" ht="14.5" x14ac:dyDescent="0.35">
      <c r="B62" s="50" t="s">
        <v>250</v>
      </c>
      <c r="C62" s="50">
        <v>80035939</v>
      </c>
      <c r="D62" s="52">
        <v>230017</v>
      </c>
      <c r="E62" s="50">
        <v>2023</v>
      </c>
      <c r="F62" s="50" t="s">
        <v>298</v>
      </c>
      <c r="G62" s="68">
        <v>50240000</v>
      </c>
      <c r="H62" s="68">
        <v>25120000</v>
      </c>
      <c r="I62" s="50" t="s">
        <v>337</v>
      </c>
      <c r="J62" s="50" t="s">
        <v>338</v>
      </c>
      <c r="K62" s="50" t="s">
        <v>343</v>
      </c>
    </row>
    <row r="63" spans="2:11" ht="14.5" x14ac:dyDescent="0.35">
      <c r="B63" s="50" t="s">
        <v>344</v>
      </c>
      <c r="C63" s="50">
        <v>1010162896</v>
      </c>
      <c r="D63" s="52">
        <v>230296</v>
      </c>
      <c r="E63" s="50">
        <v>2023</v>
      </c>
      <c r="F63" s="50" t="s">
        <v>345</v>
      </c>
      <c r="G63" s="68">
        <v>45591000</v>
      </c>
      <c r="H63" s="68">
        <v>22795500</v>
      </c>
      <c r="I63" s="50" t="s">
        <v>295</v>
      </c>
      <c r="J63" s="50" t="s">
        <v>296</v>
      </c>
      <c r="K63" s="50" t="s">
        <v>346</v>
      </c>
    </row>
    <row r="64" spans="2:11" ht="14.5" x14ac:dyDescent="0.35">
      <c r="B64" s="50" t="s">
        <v>347</v>
      </c>
      <c r="C64" s="50">
        <v>52120423</v>
      </c>
      <c r="D64" s="52">
        <v>230008</v>
      </c>
      <c r="E64" s="50">
        <v>2023</v>
      </c>
      <c r="F64" s="50" t="s">
        <v>348</v>
      </c>
      <c r="G64" s="68">
        <v>52104000</v>
      </c>
      <c r="H64" s="68">
        <v>26052000</v>
      </c>
      <c r="I64" s="50" t="s">
        <v>337</v>
      </c>
      <c r="J64" s="50" t="s">
        <v>338</v>
      </c>
      <c r="K64" s="50" t="s">
        <v>349</v>
      </c>
    </row>
    <row r="65" spans="2:11" ht="14.5" x14ac:dyDescent="0.35">
      <c r="B65" s="50" t="s">
        <v>261</v>
      </c>
      <c r="C65" s="50">
        <v>52695323</v>
      </c>
      <c r="D65" s="52">
        <v>230006</v>
      </c>
      <c r="E65" s="50">
        <v>2023</v>
      </c>
      <c r="F65" s="50" t="s">
        <v>303</v>
      </c>
      <c r="G65" s="68">
        <v>52104000</v>
      </c>
      <c r="H65" s="68">
        <v>26052000</v>
      </c>
      <c r="I65" s="50" t="s">
        <v>337</v>
      </c>
      <c r="J65" s="50" t="s">
        <v>338</v>
      </c>
      <c r="K65" s="50" t="s">
        <v>350</v>
      </c>
    </row>
    <row r="66" spans="2:11" ht="14.5" x14ac:dyDescent="0.35">
      <c r="B66" s="50" t="s">
        <v>233</v>
      </c>
      <c r="C66" s="50">
        <v>79947142</v>
      </c>
      <c r="D66" s="52">
        <v>230032</v>
      </c>
      <c r="E66" s="50">
        <v>2023</v>
      </c>
      <c r="F66" s="50" t="s">
        <v>351</v>
      </c>
      <c r="G66" s="68">
        <v>37216000</v>
      </c>
      <c r="H66" s="68">
        <v>18608000</v>
      </c>
      <c r="I66" s="50" t="s">
        <v>337</v>
      </c>
      <c r="J66" s="50" t="s">
        <v>338</v>
      </c>
      <c r="K66" s="50" t="s">
        <v>352</v>
      </c>
    </row>
    <row r="67" spans="2:11" ht="14.5" x14ac:dyDescent="0.35">
      <c r="B67" s="50" t="s">
        <v>353</v>
      </c>
      <c r="C67" s="50">
        <v>1022374752</v>
      </c>
      <c r="D67" s="52">
        <v>230007</v>
      </c>
      <c r="E67" s="50">
        <v>2023</v>
      </c>
      <c r="F67" s="50" t="s">
        <v>354</v>
      </c>
      <c r="G67" s="68">
        <v>26056000</v>
      </c>
      <c r="H67" s="68">
        <v>13028000</v>
      </c>
      <c r="I67" s="50" t="s">
        <v>337</v>
      </c>
      <c r="J67" s="50" t="s">
        <v>338</v>
      </c>
      <c r="K67" s="50" t="s">
        <v>355</v>
      </c>
    </row>
    <row r="68" spans="2:11" ht="14.5" x14ac:dyDescent="0.35">
      <c r="B68" s="50" t="s">
        <v>356</v>
      </c>
      <c r="C68" s="50">
        <v>51988195</v>
      </c>
      <c r="D68" s="52">
        <v>230289</v>
      </c>
      <c r="E68" s="50">
        <v>2023</v>
      </c>
      <c r="F68" s="50" t="s">
        <v>357</v>
      </c>
      <c r="G68" s="68">
        <v>36813000</v>
      </c>
      <c r="H68" s="68">
        <v>18406500</v>
      </c>
      <c r="I68" s="50" t="s">
        <v>295</v>
      </c>
      <c r="J68" s="50" t="s">
        <v>296</v>
      </c>
      <c r="K68" s="50" t="s">
        <v>358</v>
      </c>
    </row>
    <row r="69" spans="2:11" ht="14.5" x14ac:dyDescent="0.35">
      <c r="B69" s="50" t="s">
        <v>309</v>
      </c>
      <c r="C69" s="50">
        <v>1010014681</v>
      </c>
      <c r="D69" s="52">
        <v>240231</v>
      </c>
      <c r="E69" s="50">
        <v>2024</v>
      </c>
      <c r="F69" s="50" t="s">
        <v>359</v>
      </c>
      <c r="G69" s="68">
        <v>23400000</v>
      </c>
      <c r="H69" s="68">
        <v>11700000</v>
      </c>
      <c r="I69" s="50" t="s">
        <v>241</v>
      </c>
      <c r="J69" s="50" t="s">
        <v>242</v>
      </c>
      <c r="K69" s="64" t="s">
        <v>360</v>
      </c>
    </row>
    <row r="70" spans="2:11" ht="14.5" x14ac:dyDescent="0.35">
      <c r="B70" s="50" t="s">
        <v>344</v>
      </c>
      <c r="C70" s="50">
        <v>1010162896</v>
      </c>
      <c r="D70" s="52">
        <v>240234</v>
      </c>
      <c r="E70" s="50">
        <v>2024</v>
      </c>
      <c r="F70" s="50" t="s">
        <v>361</v>
      </c>
      <c r="G70" s="68">
        <v>41400000</v>
      </c>
      <c r="H70" s="68">
        <v>20700000</v>
      </c>
      <c r="I70" s="50" t="s">
        <v>241</v>
      </c>
      <c r="J70" s="50" t="s">
        <v>242</v>
      </c>
      <c r="K70" s="64" t="s">
        <v>362</v>
      </c>
    </row>
    <row r="71" spans="2:11" ht="14.5" x14ac:dyDescent="0.35">
      <c r="B71" s="50" t="s">
        <v>247</v>
      </c>
      <c r="C71" s="50">
        <v>52480985</v>
      </c>
      <c r="D71" s="52">
        <v>240313</v>
      </c>
      <c r="E71" s="50">
        <v>2024</v>
      </c>
      <c r="F71" s="50" t="s">
        <v>363</v>
      </c>
      <c r="G71" s="68">
        <v>35400000</v>
      </c>
      <c r="H71" s="68">
        <v>17700000</v>
      </c>
      <c r="I71" s="50" t="s">
        <v>241</v>
      </c>
      <c r="J71" s="50" t="s">
        <v>242</v>
      </c>
      <c r="K71" s="64" t="s">
        <v>364</v>
      </c>
    </row>
    <row r="72" spans="2:11" ht="14.5" x14ac:dyDescent="0.35">
      <c r="B72" s="50" t="s">
        <v>233</v>
      </c>
      <c r="C72" s="50">
        <v>79947142</v>
      </c>
      <c r="D72" s="52">
        <v>240371</v>
      </c>
      <c r="E72" s="50">
        <v>2024</v>
      </c>
      <c r="F72" s="50" t="s">
        <v>365</v>
      </c>
      <c r="G72" s="68">
        <v>32400000</v>
      </c>
      <c r="H72" s="68">
        <v>16200000</v>
      </c>
      <c r="I72" s="50" t="s">
        <v>241</v>
      </c>
      <c r="J72" s="50" t="s">
        <v>242</v>
      </c>
      <c r="K72" s="64" t="s">
        <v>366</v>
      </c>
    </row>
    <row r="73" spans="2:11" ht="14.5" x14ac:dyDescent="0.35">
      <c r="B73" s="50" t="s">
        <v>250</v>
      </c>
      <c r="C73" s="50">
        <v>80035939</v>
      </c>
      <c r="D73" s="52">
        <v>240360</v>
      </c>
      <c r="E73" s="50">
        <v>2024</v>
      </c>
      <c r="F73" s="50" t="s">
        <v>367</v>
      </c>
      <c r="G73" s="68">
        <v>38400000</v>
      </c>
      <c r="H73" s="68">
        <v>19200000</v>
      </c>
      <c r="I73" s="50" t="s">
        <v>241</v>
      </c>
      <c r="J73" s="50" t="s">
        <v>242</v>
      </c>
      <c r="K73" s="64" t="s">
        <v>368</v>
      </c>
    </row>
    <row r="74" spans="2:11" ht="14.5" x14ac:dyDescent="0.35">
      <c r="B74" s="50" t="s">
        <v>369</v>
      </c>
      <c r="C74" s="50">
        <v>51666918</v>
      </c>
      <c r="D74" s="52">
        <v>240367</v>
      </c>
      <c r="E74" s="50">
        <v>2024</v>
      </c>
      <c r="F74" s="50" t="s">
        <v>313</v>
      </c>
      <c r="G74" s="68">
        <v>29400000</v>
      </c>
      <c r="H74" s="68">
        <v>0</v>
      </c>
      <c r="I74" s="50" t="s">
        <v>241</v>
      </c>
      <c r="J74" s="50" t="s">
        <v>17</v>
      </c>
      <c r="K74" s="64" t="s">
        <v>370</v>
      </c>
    </row>
    <row r="75" spans="2:11" ht="14.5" x14ac:dyDescent="0.35">
      <c r="B75" s="50" t="s">
        <v>371</v>
      </c>
      <c r="C75" s="50">
        <v>52695815</v>
      </c>
      <c r="D75" s="52">
        <v>240429</v>
      </c>
      <c r="E75" s="50">
        <v>2024</v>
      </c>
      <c r="F75" s="50" t="s">
        <v>372</v>
      </c>
      <c r="G75" s="68">
        <v>23400000</v>
      </c>
      <c r="H75" s="68">
        <v>0</v>
      </c>
      <c r="I75" s="50" t="s">
        <v>241</v>
      </c>
      <c r="J75" s="50" t="s">
        <v>17</v>
      </c>
      <c r="K75" s="64" t="s">
        <v>373</v>
      </c>
    </row>
    <row r="76" spans="2:11" ht="14.5" x14ac:dyDescent="0.35">
      <c r="B76" s="50" t="s">
        <v>374</v>
      </c>
      <c r="C76" s="50">
        <v>1026275767</v>
      </c>
      <c r="D76" s="52">
        <v>240402</v>
      </c>
      <c r="E76" s="50">
        <v>2024</v>
      </c>
      <c r="F76" s="50" t="s">
        <v>375</v>
      </c>
      <c r="G76" s="68">
        <v>42000000</v>
      </c>
      <c r="H76" s="68">
        <v>21000000</v>
      </c>
      <c r="I76" s="50" t="s">
        <v>241</v>
      </c>
      <c r="J76" s="50" t="s">
        <v>242</v>
      </c>
      <c r="K76" s="64" t="s">
        <v>376</v>
      </c>
    </row>
    <row r="77" spans="2:11" ht="14.5" x14ac:dyDescent="0.35">
      <c r="B77" s="50" t="s">
        <v>340</v>
      </c>
      <c r="C77" s="50">
        <v>80736037</v>
      </c>
      <c r="D77" s="52">
        <v>240406</v>
      </c>
      <c r="E77" s="50">
        <v>2024</v>
      </c>
      <c r="F77" s="50" t="s">
        <v>288</v>
      </c>
      <c r="G77" s="68">
        <v>35400000</v>
      </c>
      <c r="H77" s="68">
        <v>17700000</v>
      </c>
      <c r="I77" s="50" t="s">
        <v>241</v>
      </c>
      <c r="J77" s="50" t="s">
        <v>242</v>
      </c>
      <c r="K77" s="64" t="s">
        <v>377</v>
      </c>
    </row>
    <row r="78" spans="2:11" ht="14.5" x14ac:dyDescent="0.35">
      <c r="B78" s="50" t="s">
        <v>378</v>
      </c>
      <c r="C78" s="50">
        <v>1032471996</v>
      </c>
      <c r="D78" s="52">
        <v>240412</v>
      </c>
      <c r="E78" s="50">
        <v>2024</v>
      </c>
      <c r="F78" s="50" t="s">
        <v>379</v>
      </c>
      <c r="G78" s="68">
        <v>41400000</v>
      </c>
      <c r="H78" s="68">
        <v>0</v>
      </c>
      <c r="I78" s="50" t="s">
        <v>241</v>
      </c>
      <c r="J78" s="50" t="s">
        <v>17</v>
      </c>
      <c r="K78" s="64" t="s">
        <v>380</v>
      </c>
    </row>
    <row r="79" spans="2:11" ht="14.5" x14ac:dyDescent="0.35">
      <c r="B79" s="50" t="s">
        <v>381</v>
      </c>
      <c r="C79" s="50">
        <v>35536816</v>
      </c>
      <c r="D79" s="52">
        <v>240540</v>
      </c>
      <c r="E79" s="50">
        <v>2024</v>
      </c>
      <c r="F79" s="50" t="s">
        <v>379</v>
      </c>
      <c r="G79" s="68">
        <v>39200000</v>
      </c>
      <c r="H79" s="68">
        <v>0</v>
      </c>
      <c r="I79" s="50" t="s">
        <v>337</v>
      </c>
      <c r="J79" s="50" t="s">
        <v>17</v>
      </c>
      <c r="K79" s="64" t="s">
        <v>382</v>
      </c>
    </row>
    <row r="80" spans="2:11" ht="14.5" x14ac:dyDescent="0.35">
      <c r="B80" s="50" t="s">
        <v>383</v>
      </c>
      <c r="C80" s="50">
        <v>52919055</v>
      </c>
      <c r="D80" s="52">
        <v>240854</v>
      </c>
      <c r="E80" s="50">
        <v>2024</v>
      </c>
      <c r="F80" s="50" t="s">
        <v>384</v>
      </c>
      <c r="G80" s="68">
        <v>14700000</v>
      </c>
      <c r="H80" s="68">
        <v>0</v>
      </c>
      <c r="I80" s="50" t="s">
        <v>385</v>
      </c>
      <c r="J80" s="50" t="s">
        <v>17</v>
      </c>
      <c r="K80" s="64" t="s">
        <v>386</v>
      </c>
    </row>
    <row r="81" spans="2:11" ht="14.5" x14ac:dyDescent="0.35">
      <c r="B81" s="50" t="s">
        <v>371</v>
      </c>
      <c r="C81" s="50">
        <v>52695815</v>
      </c>
      <c r="D81" s="52">
        <v>240860</v>
      </c>
      <c r="E81" s="50">
        <v>2024</v>
      </c>
      <c r="F81" s="50" t="s">
        <v>387</v>
      </c>
      <c r="G81" s="68">
        <v>14700000</v>
      </c>
      <c r="H81" s="68">
        <v>0</v>
      </c>
      <c r="I81" s="50" t="s">
        <v>385</v>
      </c>
      <c r="J81" s="50" t="s">
        <v>17</v>
      </c>
      <c r="K81" s="64" t="s">
        <v>388</v>
      </c>
    </row>
    <row r="82" spans="2:11" ht="14.5" x14ac:dyDescent="0.35">
      <c r="B82" s="50" t="s">
        <v>309</v>
      </c>
      <c r="C82" s="50">
        <v>1010014681</v>
      </c>
      <c r="D82" s="52">
        <v>240915</v>
      </c>
      <c r="E82" s="50">
        <v>2024</v>
      </c>
      <c r="F82" s="50" t="s">
        <v>310</v>
      </c>
      <c r="G82" s="68">
        <v>7800000</v>
      </c>
      <c r="H82" s="68">
        <v>0</v>
      </c>
      <c r="I82" s="50" t="s">
        <v>389</v>
      </c>
      <c r="J82" s="50" t="s">
        <v>17</v>
      </c>
      <c r="K82" s="64" t="s">
        <v>390</v>
      </c>
    </row>
    <row r="83" spans="2:11" ht="14.5" x14ac:dyDescent="0.35">
      <c r="B83" s="50" t="s">
        <v>344</v>
      </c>
      <c r="C83" s="50">
        <v>1010162896</v>
      </c>
      <c r="D83" s="52">
        <v>240916</v>
      </c>
      <c r="E83" s="50">
        <v>2024</v>
      </c>
      <c r="F83" s="50" t="s">
        <v>361</v>
      </c>
      <c r="G83" s="68">
        <v>6900000</v>
      </c>
      <c r="H83" s="68">
        <v>0</v>
      </c>
      <c r="I83" s="50" t="s">
        <v>35</v>
      </c>
      <c r="J83" s="50" t="s">
        <v>17</v>
      </c>
      <c r="K83" s="64" t="s">
        <v>391</v>
      </c>
    </row>
    <row r="84" spans="2:11" ht="14.5" x14ac:dyDescent="0.35">
      <c r="B84" s="50" t="s">
        <v>247</v>
      </c>
      <c r="C84" s="50">
        <v>52480985</v>
      </c>
      <c r="D84" s="52">
        <v>240921</v>
      </c>
      <c r="E84" s="50">
        <v>2024</v>
      </c>
      <c r="F84" s="50" t="s">
        <v>392</v>
      </c>
      <c r="G84" s="68">
        <v>5900000</v>
      </c>
      <c r="H84" s="68">
        <v>0</v>
      </c>
      <c r="I84" s="50" t="s">
        <v>35</v>
      </c>
      <c r="J84" s="50" t="s">
        <v>17</v>
      </c>
      <c r="K84" s="64" t="s">
        <v>393</v>
      </c>
    </row>
    <row r="85" spans="2:11" ht="14.5" x14ac:dyDescent="0.35">
      <c r="B85" s="50" t="s">
        <v>233</v>
      </c>
      <c r="C85" s="50">
        <v>79947142</v>
      </c>
      <c r="D85" s="52">
        <v>240927</v>
      </c>
      <c r="E85" s="50">
        <v>2024</v>
      </c>
      <c r="F85" s="50" t="s">
        <v>365</v>
      </c>
      <c r="G85" s="68">
        <v>7560000</v>
      </c>
      <c r="H85" s="68">
        <v>0</v>
      </c>
      <c r="I85" s="50" t="s">
        <v>394</v>
      </c>
      <c r="J85" s="50" t="s">
        <v>17</v>
      </c>
      <c r="K85" s="64" t="s">
        <v>395</v>
      </c>
    </row>
    <row r="86" spans="2:11" ht="14.5" x14ac:dyDescent="0.35">
      <c r="B86" s="50" t="s">
        <v>340</v>
      </c>
      <c r="C86" s="50">
        <v>80736037</v>
      </c>
      <c r="D86" s="52">
        <v>241039</v>
      </c>
      <c r="E86" s="50">
        <v>2024</v>
      </c>
      <c r="F86" s="50" t="s">
        <v>396</v>
      </c>
      <c r="G86" s="68">
        <v>5900000</v>
      </c>
      <c r="H86" s="68">
        <v>0</v>
      </c>
      <c r="I86" s="50" t="s">
        <v>35</v>
      </c>
      <c r="J86" s="50" t="s">
        <v>17</v>
      </c>
      <c r="K86" s="64" t="s">
        <v>397</v>
      </c>
    </row>
    <row r="87" spans="2:11" ht="14.5" x14ac:dyDescent="0.35">
      <c r="B87" s="50" t="s">
        <v>398</v>
      </c>
      <c r="C87" s="50">
        <v>51848527</v>
      </c>
      <c r="D87" s="52">
        <v>241040</v>
      </c>
      <c r="E87" s="50">
        <v>2024</v>
      </c>
      <c r="F87" s="50" t="s">
        <v>399</v>
      </c>
      <c r="G87" s="68">
        <v>3600000</v>
      </c>
      <c r="H87" s="68">
        <v>0</v>
      </c>
      <c r="I87" s="50" t="s">
        <v>35</v>
      </c>
      <c r="J87" s="50" t="s">
        <v>17</v>
      </c>
      <c r="K87" s="64" t="s">
        <v>400</v>
      </c>
    </row>
    <row r="88" spans="2:11" ht="14.5" x14ac:dyDescent="0.35">
      <c r="B88" s="50" t="s">
        <v>250</v>
      </c>
      <c r="C88" s="50">
        <v>80035939</v>
      </c>
      <c r="D88" s="52">
        <v>241057</v>
      </c>
      <c r="E88" s="50">
        <v>2024</v>
      </c>
      <c r="F88" s="50" t="s">
        <v>401</v>
      </c>
      <c r="G88" s="68">
        <v>6400000</v>
      </c>
      <c r="H88" s="68">
        <v>0</v>
      </c>
      <c r="I88" s="50" t="s">
        <v>35</v>
      </c>
      <c r="J88" s="50" t="s">
        <v>17</v>
      </c>
      <c r="K88" s="64" t="s">
        <v>402</v>
      </c>
    </row>
    <row r="89" spans="2:11" ht="14.5" x14ac:dyDescent="0.35">
      <c r="B89" s="50" t="s">
        <v>374</v>
      </c>
      <c r="C89" s="50">
        <v>1026275767</v>
      </c>
      <c r="D89" s="52">
        <v>241069</v>
      </c>
      <c r="E89" s="50">
        <v>2024</v>
      </c>
      <c r="F89" s="50" t="s">
        <v>403</v>
      </c>
      <c r="G89" s="68">
        <v>7000000</v>
      </c>
      <c r="H89" s="68">
        <v>0</v>
      </c>
      <c r="I89" s="50" t="s">
        <v>35</v>
      </c>
      <c r="J89" s="50" t="s">
        <v>17</v>
      </c>
      <c r="K89" s="64" t="s">
        <v>404</v>
      </c>
    </row>
    <row r="90" spans="2:11" ht="14.5" x14ac:dyDescent="0.35">
      <c r="B90" s="50" t="s">
        <v>405</v>
      </c>
      <c r="C90" s="50">
        <v>33365371</v>
      </c>
      <c r="D90" s="52">
        <v>241073</v>
      </c>
      <c r="E90" s="50">
        <v>2024</v>
      </c>
      <c r="F90" s="50" t="s">
        <v>406</v>
      </c>
      <c r="G90" s="68">
        <v>6900000</v>
      </c>
      <c r="H90" s="68">
        <v>0</v>
      </c>
      <c r="I90" s="50" t="s">
        <v>35</v>
      </c>
      <c r="J90" s="50" t="s">
        <v>17</v>
      </c>
      <c r="K90" s="64" t="s">
        <v>407</v>
      </c>
    </row>
    <row r="91" spans="2:11" ht="14.5" x14ac:dyDescent="0.35">
      <c r="B91" s="50" t="s">
        <v>233</v>
      </c>
      <c r="C91" s="50">
        <v>79947142</v>
      </c>
      <c r="D91" s="52">
        <v>250155</v>
      </c>
      <c r="E91" s="50">
        <v>2025</v>
      </c>
      <c r="F91" s="50" t="s">
        <v>408</v>
      </c>
      <c r="G91" s="68">
        <v>78430000</v>
      </c>
      <c r="H91" s="68">
        <v>0</v>
      </c>
      <c r="I91" s="50" t="s">
        <v>225</v>
      </c>
      <c r="J91" s="50" t="s">
        <v>17</v>
      </c>
      <c r="K91" s="64" t="s">
        <v>409</v>
      </c>
    </row>
    <row r="92" spans="2:11" ht="14.5" x14ac:dyDescent="0.35">
      <c r="B92" s="50" t="s">
        <v>405</v>
      </c>
      <c r="C92" s="50">
        <v>33365371</v>
      </c>
      <c r="D92" s="52">
        <v>250163</v>
      </c>
      <c r="E92" s="50">
        <v>2025</v>
      </c>
      <c r="F92" s="50" t="s">
        <v>410</v>
      </c>
      <c r="G92" s="68">
        <v>79530000</v>
      </c>
      <c r="H92" s="68">
        <v>0</v>
      </c>
      <c r="I92" s="50" t="s">
        <v>225</v>
      </c>
      <c r="J92" s="50" t="s">
        <v>17</v>
      </c>
      <c r="K92" s="64" t="s">
        <v>411</v>
      </c>
    </row>
    <row r="93" spans="2:11" ht="14.5" x14ac:dyDescent="0.35">
      <c r="B93" s="50" t="s">
        <v>309</v>
      </c>
      <c r="C93" s="50">
        <v>1010014681</v>
      </c>
      <c r="D93" s="52">
        <v>250157</v>
      </c>
      <c r="E93" s="50">
        <v>2025</v>
      </c>
      <c r="F93" s="50" t="s">
        <v>412</v>
      </c>
      <c r="G93" s="68">
        <v>50050000</v>
      </c>
      <c r="H93" s="68">
        <v>0</v>
      </c>
      <c r="I93" s="50" t="s">
        <v>225</v>
      </c>
      <c r="J93" s="50" t="s">
        <v>17</v>
      </c>
      <c r="K93" s="64" t="s">
        <v>413</v>
      </c>
    </row>
    <row r="94" spans="2:11" ht="14.5" x14ac:dyDescent="0.35">
      <c r="B94" s="50" t="s">
        <v>250</v>
      </c>
      <c r="C94" s="50">
        <v>80035939</v>
      </c>
      <c r="D94" s="52">
        <v>250168</v>
      </c>
      <c r="E94" s="50">
        <v>2025</v>
      </c>
      <c r="F94" s="50" t="s">
        <v>414</v>
      </c>
      <c r="G94" s="68">
        <v>52880000</v>
      </c>
      <c r="H94" s="68">
        <v>0</v>
      </c>
      <c r="I94" s="50" t="s">
        <v>337</v>
      </c>
      <c r="J94" s="50" t="s">
        <v>17</v>
      </c>
      <c r="K94" s="64" t="s">
        <v>415</v>
      </c>
    </row>
    <row r="95" spans="2:11" ht="14.5" x14ac:dyDescent="0.35">
      <c r="B95" s="50" t="s">
        <v>247</v>
      </c>
      <c r="C95" s="50">
        <v>52480985</v>
      </c>
      <c r="D95" s="52">
        <v>250169</v>
      </c>
      <c r="E95" s="50">
        <v>2025</v>
      </c>
      <c r="F95" s="50" t="s">
        <v>416</v>
      </c>
      <c r="G95" s="68">
        <v>67100000</v>
      </c>
      <c r="H95" s="68">
        <v>0</v>
      </c>
      <c r="I95" s="50" t="s">
        <v>225</v>
      </c>
      <c r="J95" s="50" t="s">
        <v>17</v>
      </c>
      <c r="K95" s="64" t="s">
        <v>417</v>
      </c>
    </row>
    <row r="96" spans="2:11" ht="14.5" x14ac:dyDescent="0.35">
      <c r="B96" s="50" t="s">
        <v>381</v>
      </c>
      <c r="C96" s="50">
        <v>35536816</v>
      </c>
      <c r="D96" s="52">
        <v>250171</v>
      </c>
      <c r="E96" s="50">
        <v>2025</v>
      </c>
      <c r="F96" s="50" t="s">
        <v>418</v>
      </c>
      <c r="G96" s="68">
        <v>72710000</v>
      </c>
      <c r="H96" s="68">
        <v>0</v>
      </c>
      <c r="I96" s="50" t="s">
        <v>225</v>
      </c>
      <c r="J96" s="50" t="s">
        <v>17</v>
      </c>
      <c r="K96" s="64" t="s">
        <v>419</v>
      </c>
    </row>
    <row r="97" spans="2:11" ht="14.5" x14ac:dyDescent="0.35">
      <c r="B97" s="50" t="s">
        <v>340</v>
      </c>
      <c r="C97" s="50">
        <v>80736037</v>
      </c>
      <c r="D97" s="52">
        <v>250215</v>
      </c>
      <c r="E97" s="50">
        <v>2025</v>
      </c>
      <c r="F97" s="50" t="s">
        <v>420</v>
      </c>
      <c r="G97" s="68">
        <v>48800000</v>
      </c>
      <c r="H97" s="68">
        <v>0</v>
      </c>
      <c r="I97" s="50" t="s">
        <v>337</v>
      </c>
      <c r="J97" s="50" t="s">
        <v>17</v>
      </c>
      <c r="K97" s="64" t="s">
        <v>421</v>
      </c>
    </row>
    <row r="98" spans="2:11" ht="14.5" x14ac:dyDescent="0.35">
      <c r="B98" s="50" t="s">
        <v>374</v>
      </c>
      <c r="C98" s="50">
        <v>1026275767</v>
      </c>
      <c r="D98" s="52">
        <v>250258</v>
      </c>
      <c r="E98" s="50">
        <v>2025</v>
      </c>
      <c r="F98" s="50" t="s">
        <v>422</v>
      </c>
      <c r="G98" s="68">
        <v>52880000</v>
      </c>
      <c r="H98" s="68">
        <v>0</v>
      </c>
      <c r="I98" s="50" t="s">
        <v>337</v>
      </c>
      <c r="J98" s="50" t="s">
        <v>17</v>
      </c>
      <c r="K98" s="64" t="s">
        <v>423</v>
      </c>
    </row>
    <row r="99" spans="2:11" ht="14.5" x14ac:dyDescent="0.35">
      <c r="B99" s="50" t="s">
        <v>371</v>
      </c>
      <c r="C99" s="50">
        <v>52695815</v>
      </c>
      <c r="D99" s="52">
        <v>250271</v>
      </c>
      <c r="E99" s="50">
        <v>2025</v>
      </c>
      <c r="F99" s="50" t="s">
        <v>424</v>
      </c>
      <c r="G99" s="68">
        <v>44640000</v>
      </c>
      <c r="H99" s="68">
        <v>0</v>
      </c>
      <c r="I99" s="50" t="s">
        <v>337</v>
      </c>
      <c r="J99" s="50" t="s">
        <v>17</v>
      </c>
      <c r="K99" s="64" t="s">
        <v>425</v>
      </c>
    </row>
    <row r="100" spans="2:11" ht="14.5" x14ac:dyDescent="0.35">
      <c r="B100" s="50" t="s">
        <v>383</v>
      </c>
      <c r="C100" s="50">
        <v>52919055</v>
      </c>
      <c r="D100" s="52">
        <v>250289</v>
      </c>
      <c r="E100" s="50">
        <v>2025</v>
      </c>
      <c r="F100" s="50" t="s">
        <v>426</v>
      </c>
      <c r="G100" s="68">
        <v>44640000</v>
      </c>
      <c r="H100" s="68">
        <v>0</v>
      </c>
      <c r="I100" s="50" t="s">
        <v>337</v>
      </c>
      <c r="J100" s="50" t="s">
        <v>17</v>
      </c>
      <c r="K100" s="64" t="s">
        <v>427</v>
      </c>
    </row>
    <row r="101" spans="2:11" ht="14.5" x14ac:dyDescent="0.35">
      <c r="B101" s="50" t="s">
        <v>428</v>
      </c>
      <c r="C101" s="50">
        <v>71733713</v>
      </c>
      <c r="D101" s="52">
        <v>250492</v>
      </c>
      <c r="E101" s="50">
        <v>2025</v>
      </c>
      <c r="F101" s="50" t="s">
        <v>422</v>
      </c>
      <c r="G101" s="68">
        <v>23796000</v>
      </c>
      <c r="H101" s="68">
        <v>0</v>
      </c>
      <c r="I101" s="50" t="s">
        <v>429</v>
      </c>
      <c r="J101" s="50" t="s">
        <v>17</v>
      </c>
      <c r="K101" s="64" t="s">
        <v>430</v>
      </c>
    </row>
  </sheetData>
  <mergeCells count="1">
    <mergeCell ref="B2:K2"/>
  </mergeCells>
  <conditionalFormatting sqref="C7">
    <cfRule type="duplicateValues" dxfId="12" priority="3"/>
  </conditionalFormatting>
  <conditionalFormatting sqref="D1:D1048576">
    <cfRule type="duplicateValues" dxfId="11" priority="2"/>
  </conditionalFormatting>
  <conditionalFormatting sqref="K1:K1048576">
    <cfRule type="duplicateValues" dxfId="10" priority="1"/>
  </conditionalFormatting>
  <hyperlinks>
    <hyperlink ref="K15" r:id="rId1" xr:uid="{AEE2F548-ECB7-49A3-A5DE-28B24B913B89}"/>
  </hyperlinks>
  <pageMargins left="0.7" right="0.7" top="0.75" bottom="0.75" header="0.3" footer="0.3"/>
  <pageSetup paperSize="9" orientation="portrait" horizontalDpi="4294967294" verticalDpi="4294967294" r:id="rId2"/>
  <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18DA6-6E0B-472B-BADE-C5BEC906C0A7}">
  <dimension ref="A1:AG21"/>
  <sheetViews>
    <sheetView showGridLines="0" topLeftCell="A20" workbookViewId="0">
      <selection activeCell="C8" sqref="C8"/>
    </sheetView>
  </sheetViews>
  <sheetFormatPr baseColWidth="10" defaultColWidth="8.921875" defaultRowHeight="15.5" x14ac:dyDescent="0.35"/>
  <cols>
    <col min="1" max="1" width="37.53515625" style="2" customWidth="1"/>
    <col min="2" max="2" width="14" style="2" customWidth="1"/>
    <col min="3" max="3" width="8.921875" style="2"/>
    <col min="4" max="4" width="8.921875" style="4"/>
    <col min="5" max="5" width="39.3046875" style="2" customWidth="1"/>
    <col min="6" max="6" width="13" style="5" customWidth="1"/>
    <col min="7" max="7" width="15.84375" style="5" customWidth="1"/>
    <col min="8" max="8" width="11" style="2" customWidth="1"/>
    <col min="9" max="9" width="14.61328125" style="2" customWidth="1"/>
    <col min="10" max="10" width="24.15234375" style="3" customWidth="1"/>
    <col min="11" max="11" width="18.53515625" style="2" customWidth="1"/>
    <col min="12" max="12" width="29.4609375" style="2" customWidth="1"/>
    <col min="13" max="16384" width="8.921875" style="2"/>
  </cols>
  <sheetData>
    <row r="1" spans="1:33" s="7" customFormat="1" ht="38.5" customHeight="1" x14ac:dyDescent="0.35">
      <c r="A1" s="277" t="s">
        <v>110</v>
      </c>
      <c r="B1" s="277"/>
      <c r="C1" s="277"/>
      <c r="D1" s="277"/>
      <c r="E1" s="277"/>
      <c r="F1" s="277"/>
      <c r="G1" s="277"/>
      <c r="H1" s="277"/>
      <c r="I1" s="277"/>
      <c r="J1" s="277"/>
      <c r="K1" s="6"/>
      <c r="L1" s="6"/>
      <c r="M1" s="6"/>
      <c r="N1" s="6"/>
      <c r="O1" s="6"/>
      <c r="P1" s="6"/>
      <c r="Q1" s="6"/>
      <c r="R1" s="6"/>
      <c r="S1" s="6"/>
      <c r="T1" s="6"/>
      <c r="U1" s="6"/>
      <c r="V1" s="6"/>
      <c r="W1" s="6"/>
      <c r="X1" s="6"/>
      <c r="Y1" s="6"/>
      <c r="Z1" s="6"/>
      <c r="AA1" s="6"/>
      <c r="AB1" s="6"/>
      <c r="AC1" s="6"/>
      <c r="AD1" s="6"/>
      <c r="AE1" s="6"/>
      <c r="AF1" s="6"/>
      <c r="AG1" s="6"/>
    </row>
    <row r="3" spans="1:33" ht="26" x14ac:dyDescent="0.35">
      <c r="A3" s="17" t="s">
        <v>0</v>
      </c>
      <c r="B3" s="18" t="s">
        <v>1</v>
      </c>
      <c r="C3" s="17" t="s">
        <v>2</v>
      </c>
      <c r="D3" s="17" t="s">
        <v>3</v>
      </c>
      <c r="E3" s="17" t="s">
        <v>4</v>
      </c>
      <c r="F3" s="19" t="s">
        <v>5</v>
      </c>
      <c r="G3" s="19" t="s">
        <v>29</v>
      </c>
      <c r="H3" s="17" t="s">
        <v>21</v>
      </c>
      <c r="I3" s="17" t="s">
        <v>22</v>
      </c>
      <c r="J3" s="17" t="s">
        <v>112</v>
      </c>
    </row>
    <row r="4" spans="1:33" ht="44.5" customHeight="1" x14ac:dyDescent="0.35">
      <c r="A4" s="267" t="s">
        <v>6</v>
      </c>
      <c r="B4" s="280" t="s">
        <v>113</v>
      </c>
      <c r="C4" s="278">
        <v>190313</v>
      </c>
      <c r="D4" s="23">
        <v>2019</v>
      </c>
      <c r="E4" s="267" t="s">
        <v>7</v>
      </c>
      <c r="F4" s="270">
        <v>1050262000</v>
      </c>
      <c r="G4" s="279" t="s">
        <v>8</v>
      </c>
      <c r="H4" s="278" t="s">
        <v>114</v>
      </c>
      <c r="I4" s="278" t="s">
        <v>115</v>
      </c>
      <c r="J4" s="281" t="s">
        <v>9</v>
      </c>
    </row>
    <row r="5" spans="1:33" ht="54.5" customHeight="1" x14ac:dyDescent="0.35">
      <c r="A5" s="267"/>
      <c r="B5" s="280"/>
      <c r="C5" s="278"/>
      <c r="D5" s="23">
        <v>2020</v>
      </c>
      <c r="E5" s="267"/>
      <c r="F5" s="270"/>
      <c r="G5" s="279"/>
      <c r="H5" s="278"/>
      <c r="I5" s="278"/>
      <c r="J5" s="281"/>
    </row>
    <row r="6" spans="1:33" ht="49" customHeight="1" x14ac:dyDescent="0.35">
      <c r="A6" s="275" t="s">
        <v>6</v>
      </c>
      <c r="B6" s="274" t="s">
        <v>113</v>
      </c>
      <c r="C6" s="265">
        <v>200183</v>
      </c>
      <c r="D6" s="28">
        <v>2020</v>
      </c>
      <c r="E6" s="273" t="s">
        <v>7</v>
      </c>
      <c r="F6" s="272">
        <v>567141480</v>
      </c>
      <c r="G6" s="272" t="s">
        <v>10</v>
      </c>
      <c r="H6" s="265" t="s">
        <v>116</v>
      </c>
      <c r="I6" s="265" t="s">
        <v>117</v>
      </c>
      <c r="J6" s="266" t="s">
        <v>11</v>
      </c>
    </row>
    <row r="7" spans="1:33" ht="55.5" customHeight="1" x14ac:dyDescent="0.35">
      <c r="A7" s="275"/>
      <c r="B7" s="274"/>
      <c r="C7" s="265"/>
      <c r="D7" s="28">
        <v>2021</v>
      </c>
      <c r="E7" s="273"/>
      <c r="F7" s="272"/>
      <c r="G7" s="272"/>
      <c r="H7" s="265"/>
      <c r="I7" s="265"/>
      <c r="J7" s="266"/>
    </row>
    <row r="8" spans="1:33" ht="62.5" x14ac:dyDescent="0.35">
      <c r="A8" s="20" t="s">
        <v>118</v>
      </c>
      <c r="B8" s="21">
        <v>901016927</v>
      </c>
      <c r="C8" s="22">
        <v>200200</v>
      </c>
      <c r="D8" s="31">
        <v>2020</v>
      </c>
      <c r="E8" s="20" t="s">
        <v>119</v>
      </c>
      <c r="F8" s="25">
        <v>123498000</v>
      </c>
      <c r="G8" s="25" t="s">
        <v>17</v>
      </c>
      <c r="H8" s="22" t="s">
        <v>114</v>
      </c>
      <c r="I8" s="22" t="s">
        <v>120</v>
      </c>
      <c r="J8" s="32" t="s">
        <v>121</v>
      </c>
    </row>
    <row r="9" spans="1:33" ht="23" customHeight="1" x14ac:dyDescent="0.35">
      <c r="A9" s="273" t="s">
        <v>122</v>
      </c>
      <c r="B9" s="274">
        <v>901510528</v>
      </c>
      <c r="C9" s="265">
        <v>210376</v>
      </c>
      <c r="D9" s="28">
        <v>2021</v>
      </c>
      <c r="E9" s="273" t="s">
        <v>12</v>
      </c>
      <c r="F9" s="276" t="s">
        <v>13</v>
      </c>
      <c r="G9" s="272">
        <v>635000000</v>
      </c>
      <c r="H9" s="265" t="s">
        <v>123</v>
      </c>
      <c r="I9" s="265" t="s">
        <v>124</v>
      </c>
      <c r="J9" s="266" t="s">
        <v>95</v>
      </c>
    </row>
    <row r="10" spans="1:33" ht="44.5" customHeight="1" x14ac:dyDescent="0.35">
      <c r="A10" s="273"/>
      <c r="B10" s="274"/>
      <c r="C10" s="265"/>
      <c r="D10" s="28">
        <v>2022</v>
      </c>
      <c r="E10" s="273"/>
      <c r="F10" s="276"/>
      <c r="G10" s="272"/>
      <c r="H10" s="265"/>
      <c r="I10" s="265"/>
      <c r="J10" s="266"/>
    </row>
    <row r="11" spans="1:33" ht="36.5" customHeight="1" x14ac:dyDescent="0.35">
      <c r="A11" s="273"/>
      <c r="B11" s="274"/>
      <c r="C11" s="265"/>
      <c r="D11" s="28">
        <v>2023</v>
      </c>
      <c r="E11" s="273"/>
      <c r="F11" s="276"/>
      <c r="G11" s="272"/>
      <c r="H11" s="265"/>
      <c r="I11" s="265"/>
      <c r="J11" s="266"/>
    </row>
    <row r="12" spans="1:33" ht="138" x14ac:dyDescent="0.35">
      <c r="A12" s="20" t="s">
        <v>125</v>
      </c>
      <c r="B12" s="21">
        <v>830081460</v>
      </c>
      <c r="C12" s="22">
        <v>210385</v>
      </c>
      <c r="D12" s="31">
        <v>2021</v>
      </c>
      <c r="E12" s="20" t="s">
        <v>149</v>
      </c>
      <c r="F12" s="24">
        <v>47824000</v>
      </c>
      <c r="G12" s="25" t="s">
        <v>17</v>
      </c>
      <c r="H12" s="22" t="s">
        <v>126</v>
      </c>
      <c r="I12" s="22" t="s">
        <v>17</v>
      </c>
      <c r="J12" s="32" t="s">
        <v>127</v>
      </c>
    </row>
    <row r="13" spans="1:33" ht="62.5" x14ac:dyDescent="0.35">
      <c r="A13" s="29" t="s">
        <v>128</v>
      </c>
      <c r="B13" s="26">
        <v>900185196</v>
      </c>
      <c r="C13" s="27">
        <v>210550</v>
      </c>
      <c r="D13" s="28">
        <v>2021</v>
      </c>
      <c r="E13" s="29" t="s">
        <v>129</v>
      </c>
      <c r="F13" s="33">
        <v>297127540</v>
      </c>
      <c r="G13" s="30">
        <v>130000000</v>
      </c>
      <c r="H13" s="27" t="s">
        <v>130</v>
      </c>
      <c r="I13" s="27" t="s">
        <v>131</v>
      </c>
      <c r="J13" s="36" t="s">
        <v>132</v>
      </c>
    </row>
    <row r="14" spans="1:33" ht="152.5" customHeight="1" x14ac:dyDescent="0.35">
      <c r="A14" s="20" t="s">
        <v>133</v>
      </c>
      <c r="B14" s="21">
        <v>900684554</v>
      </c>
      <c r="C14" s="22">
        <v>220584</v>
      </c>
      <c r="D14" s="31">
        <v>2022</v>
      </c>
      <c r="E14" s="20" t="s">
        <v>149</v>
      </c>
      <c r="F14" s="24">
        <v>52060000</v>
      </c>
      <c r="G14" s="25" t="s">
        <v>17</v>
      </c>
      <c r="H14" s="22" t="s">
        <v>126</v>
      </c>
      <c r="I14" s="22" t="s">
        <v>17</v>
      </c>
      <c r="J14" s="32" t="s">
        <v>134</v>
      </c>
    </row>
    <row r="15" spans="1:33" ht="75" x14ac:dyDescent="0.35">
      <c r="A15" s="29" t="s">
        <v>135</v>
      </c>
      <c r="B15" s="26">
        <v>900204473</v>
      </c>
      <c r="C15" s="27">
        <v>230574</v>
      </c>
      <c r="D15" s="28">
        <v>2023</v>
      </c>
      <c r="E15" s="29" t="s">
        <v>136</v>
      </c>
      <c r="F15" s="33">
        <v>900000000</v>
      </c>
      <c r="G15" s="30">
        <v>450000000</v>
      </c>
      <c r="H15" s="27" t="s">
        <v>137</v>
      </c>
      <c r="I15" s="27" t="s">
        <v>138</v>
      </c>
      <c r="J15" s="36" t="s">
        <v>139</v>
      </c>
    </row>
    <row r="16" spans="1:33" ht="62.5" x14ac:dyDescent="0.35">
      <c r="A16" s="20" t="s">
        <v>140</v>
      </c>
      <c r="B16" s="21">
        <v>900663951</v>
      </c>
      <c r="C16" s="22">
        <v>230578</v>
      </c>
      <c r="D16" s="31">
        <v>2023</v>
      </c>
      <c r="E16" s="20" t="s">
        <v>141</v>
      </c>
      <c r="F16" s="24">
        <v>239997670</v>
      </c>
      <c r="G16" s="25" t="s">
        <v>17</v>
      </c>
      <c r="H16" s="22" t="s">
        <v>142</v>
      </c>
      <c r="I16" s="22" t="s">
        <v>17</v>
      </c>
      <c r="J16" s="32" t="s">
        <v>143</v>
      </c>
    </row>
    <row r="17" spans="1:10" ht="138" x14ac:dyDescent="0.35">
      <c r="A17" s="29" t="s">
        <v>133</v>
      </c>
      <c r="B17" s="26">
        <v>900684554</v>
      </c>
      <c r="C17" s="27">
        <v>230861</v>
      </c>
      <c r="D17" s="28">
        <v>2023</v>
      </c>
      <c r="E17" s="29" t="s">
        <v>150</v>
      </c>
      <c r="F17" s="33">
        <v>66300000</v>
      </c>
      <c r="G17" s="30" t="s">
        <v>17</v>
      </c>
      <c r="H17" s="27" t="s">
        <v>138</v>
      </c>
      <c r="I17" s="27" t="s">
        <v>17</v>
      </c>
      <c r="J17" s="37" t="s">
        <v>151</v>
      </c>
    </row>
    <row r="18" spans="1:10" ht="63" customHeight="1" x14ac:dyDescent="0.35">
      <c r="A18" s="267" t="s">
        <v>14</v>
      </c>
      <c r="B18" s="268">
        <v>899999115</v>
      </c>
      <c r="C18" s="269">
        <v>240934</v>
      </c>
      <c r="D18" s="31">
        <v>2024</v>
      </c>
      <c r="E18" s="267" t="s">
        <v>15</v>
      </c>
      <c r="F18" s="270" t="s">
        <v>16</v>
      </c>
      <c r="G18" s="270" t="s">
        <v>17</v>
      </c>
      <c r="H18" s="269" t="s">
        <v>144</v>
      </c>
      <c r="I18" s="269" t="s">
        <v>17</v>
      </c>
      <c r="J18" s="271" t="s">
        <v>94</v>
      </c>
    </row>
    <row r="19" spans="1:10" ht="61" customHeight="1" x14ac:dyDescent="0.35">
      <c r="A19" s="267"/>
      <c r="B19" s="268"/>
      <c r="C19" s="269"/>
      <c r="D19" s="34">
        <v>2025</v>
      </c>
      <c r="E19" s="267"/>
      <c r="F19" s="270"/>
      <c r="G19" s="270"/>
      <c r="H19" s="269"/>
      <c r="I19" s="269"/>
      <c r="J19" s="271"/>
    </row>
    <row r="20" spans="1:10" ht="44.5" customHeight="1" x14ac:dyDescent="0.35">
      <c r="A20" s="263" t="s">
        <v>145</v>
      </c>
      <c r="B20" s="264">
        <v>900204473</v>
      </c>
      <c r="C20" s="261">
        <v>241068</v>
      </c>
      <c r="D20" s="27">
        <v>2024</v>
      </c>
      <c r="E20" s="263" t="s">
        <v>146</v>
      </c>
      <c r="F20" s="260">
        <v>533566000</v>
      </c>
      <c r="G20" s="260">
        <v>59285111</v>
      </c>
      <c r="H20" s="261" t="s">
        <v>144</v>
      </c>
      <c r="I20" s="261" t="s">
        <v>147</v>
      </c>
      <c r="J20" s="262" t="s">
        <v>148</v>
      </c>
    </row>
    <row r="21" spans="1:10" ht="45.5" customHeight="1" x14ac:dyDescent="0.35">
      <c r="A21" s="263"/>
      <c r="B21" s="264"/>
      <c r="C21" s="261"/>
      <c r="D21" s="35">
        <v>2025</v>
      </c>
      <c r="E21" s="263"/>
      <c r="F21" s="260"/>
      <c r="G21" s="260"/>
      <c r="H21" s="261"/>
      <c r="I21" s="261"/>
      <c r="J21" s="261"/>
    </row>
  </sheetData>
  <mergeCells count="46">
    <mergeCell ref="E9:E11"/>
    <mergeCell ref="F9:F11"/>
    <mergeCell ref="I6:I7"/>
    <mergeCell ref="J6:J7"/>
    <mergeCell ref="A1:J1"/>
    <mergeCell ref="C4:C5"/>
    <mergeCell ref="E4:E5"/>
    <mergeCell ref="F4:F5"/>
    <mergeCell ref="G4:G5"/>
    <mergeCell ref="A4:A5"/>
    <mergeCell ref="B4:B5"/>
    <mergeCell ref="H4:H5"/>
    <mergeCell ref="I4:I5"/>
    <mergeCell ref="J4:J5"/>
    <mergeCell ref="G6:G7"/>
    <mergeCell ref="H6:H7"/>
    <mergeCell ref="A6:A7"/>
    <mergeCell ref="B6:B7"/>
    <mergeCell ref="C6:C7"/>
    <mergeCell ref="E6:E7"/>
    <mergeCell ref="F6:F7"/>
    <mergeCell ref="I9:I11"/>
    <mergeCell ref="J9:J11"/>
    <mergeCell ref="A18:A19"/>
    <mergeCell ref="B18:B19"/>
    <mergeCell ref="C18:C19"/>
    <mergeCell ref="E18:E19"/>
    <mergeCell ref="F18:F19"/>
    <mergeCell ref="G18:G19"/>
    <mergeCell ref="H18:H19"/>
    <mergeCell ref="I18:I19"/>
    <mergeCell ref="J18:J19"/>
    <mergeCell ref="G9:G11"/>
    <mergeCell ref="H9:H11"/>
    <mergeCell ref="A9:A11"/>
    <mergeCell ref="B9:B11"/>
    <mergeCell ref="C9:C11"/>
    <mergeCell ref="G20:G21"/>
    <mergeCell ref="H20:H21"/>
    <mergeCell ref="I20:I21"/>
    <mergeCell ref="J20:J21"/>
    <mergeCell ref="A20:A21"/>
    <mergeCell ref="B20:B21"/>
    <mergeCell ref="C20:C21"/>
    <mergeCell ref="E20:E21"/>
    <mergeCell ref="F20:F21"/>
  </mergeCells>
  <hyperlinks>
    <hyperlink ref="J4" r:id="rId1" display="https://community.secop.gov.co/Public/Tendering/OpportunityDetail/Index?noticeUID=CO1.NTC.820330&amp;isFromPublicArea=True&amp;isModal=true&amp;asPopupView=true" xr:uid="{5E6D308D-CBB1-492A-A75C-D6D39F89C951}"/>
    <hyperlink ref="J6" r:id="rId2" display="https://community.secop.gov.co/Public/Tendering/OpportunityDetail/Index?noticeUID=CO1.NTC.1216671&amp;isFromPublicArea=True&amp;isModal=true&amp;asPopupView=true" xr:uid="{6CAFA776-0E96-44CD-B481-A9CAE6124B11}"/>
    <hyperlink ref="J6:J7" r:id="rId3" display="SDH-SIE-005-2020" xr:uid="{CD084A15-E2EC-463A-B68A-02945640E0AC}"/>
    <hyperlink ref="J9:J11" r:id="rId4" display="SDH-LP-0005-2021" xr:uid="{AA880561-CECF-4E1E-9B7F-E7C3230C8AFD}"/>
    <hyperlink ref="J18:J19" r:id="rId5" display="SDH-CD-240466-2024" xr:uid="{7B176B50-309B-4DAC-B6A1-A638F1434EA3}"/>
    <hyperlink ref="J20" r:id="rId6" xr:uid="{28C01D92-11F0-418D-91A3-3A356E903C16}"/>
    <hyperlink ref="J17" r:id="rId7" xr:uid="{3EA39E23-8D8A-41D1-B276-6C871715E811}"/>
    <hyperlink ref="J8" r:id="rId8" xr:uid="{88150224-A793-4839-8A21-D3DC39F8205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3E5D1-CFAB-4E52-AA93-794F255969E9}">
  <dimension ref="A1:M31"/>
  <sheetViews>
    <sheetView showGridLines="0" topLeftCell="A28" workbookViewId="0">
      <selection sqref="A1:M2"/>
    </sheetView>
  </sheetViews>
  <sheetFormatPr baseColWidth="10" defaultColWidth="11.53515625" defaultRowHeight="15.5" x14ac:dyDescent="0.35"/>
  <cols>
    <col min="1" max="2" width="11.61328125" bestFit="1" customWidth="1"/>
    <col min="4" max="4" width="11.61328125" bestFit="1" customWidth="1"/>
    <col min="8" max="8" width="11.765625" bestFit="1" customWidth="1"/>
    <col min="9" max="10" width="11.61328125" bestFit="1" customWidth="1"/>
  </cols>
  <sheetData>
    <row r="1" spans="1:13" x14ac:dyDescent="0.35">
      <c r="A1" s="291" t="s">
        <v>109</v>
      </c>
      <c r="B1" s="291"/>
      <c r="C1" s="291"/>
      <c r="D1" s="291"/>
      <c r="E1" s="291"/>
      <c r="F1" s="291"/>
      <c r="G1" s="291"/>
      <c r="H1" s="291"/>
      <c r="I1" s="291"/>
      <c r="J1" s="291"/>
      <c r="K1" s="291"/>
      <c r="L1" s="291"/>
      <c r="M1" s="291"/>
    </row>
    <row r="2" spans="1:13" x14ac:dyDescent="0.35">
      <c r="A2" s="291"/>
      <c r="B2" s="291"/>
      <c r="C2" s="291"/>
      <c r="D2" s="291"/>
      <c r="E2" s="291"/>
      <c r="F2" s="291"/>
      <c r="G2" s="291"/>
      <c r="H2" s="291"/>
      <c r="I2" s="291"/>
      <c r="J2" s="291"/>
      <c r="K2" s="291"/>
      <c r="L2" s="291"/>
      <c r="M2" s="291"/>
    </row>
    <row r="3" spans="1:13" x14ac:dyDescent="0.35">
      <c r="A3" s="1"/>
      <c r="B3" s="1"/>
      <c r="C3" s="1"/>
      <c r="D3" s="1"/>
      <c r="E3" s="1"/>
      <c r="F3" s="1"/>
      <c r="G3" s="1"/>
      <c r="H3" s="1"/>
      <c r="I3" s="1"/>
      <c r="J3" s="1"/>
      <c r="K3" s="1"/>
      <c r="L3" s="1"/>
      <c r="M3" s="1"/>
    </row>
    <row r="4" spans="1:13" ht="78" x14ac:dyDescent="0.35">
      <c r="A4" s="38" t="s">
        <v>18</v>
      </c>
      <c r="B4" s="38" t="s">
        <v>23</v>
      </c>
      <c r="C4" s="38" t="s">
        <v>24</v>
      </c>
      <c r="D4" s="38" t="s">
        <v>25</v>
      </c>
      <c r="E4" s="38" t="s">
        <v>19</v>
      </c>
      <c r="F4" s="38" t="s">
        <v>26</v>
      </c>
      <c r="G4" s="38" t="s">
        <v>27</v>
      </c>
      <c r="H4" s="38" t="s">
        <v>28</v>
      </c>
      <c r="I4" s="38" t="s">
        <v>20</v>
      </c>
      <c r="J4" s="38" t="s">
        <v>29</v>
      </c>
      <c r="K4" s="38" t="s">
        <v>21</v>
      </c>
      <c r="L4" s="38" t="s">
        <v>22</v>
      </c>
      <c r="M4" s="38" t="s">
        <v>30</v>
      </c>
    </row>
    <row r="5" spans="1:13" ht="50" x14ac:dyDescent="0.35">
      <c r="A5" s="285">
        <v>2021</v>
      </c>
      <c r="B5" s="285">
        <v>210549</v>
      </c>
      <c r="C5" s="285" t="s">
        <v>31</v>
      </c>
      <c r="D5" s="285">
        <v>830106748</v>
      </c>
      <c r="E5" s="285" t="s">
        <v>32</v>
      </c>
      <c r="F5" s="39" t="s">
        <v>33</v>
      </c>
      <c r="G5" s="40" t="s">
        <v>34</v>
      </c>
      <c r="H5" s="41">
        <v>4336134.45</v>
      </c>
      <c r="I5" s="42"/>
      <c r="J5" s="285">
        <v>0</v>
      </c>
      <c r="K5" s="285" t="s">
        <v>35</v>
      </c>
      <c r="L5" s="285" t="s">
        <v>17</v>
      </c>
      <c r="M5" s="292" t="s">
        <v>36</v>
      </c>
    </row>
    <row r="6" spans="1:13" ht="87.5" x14ac:dyDescent="0.35">
      <c r="A6" s="286"/>
      <c r="B6" s="286"/>
      <c r="C6" s="286"/>
      <c r="D6" s="286"/>
      <c r="E6" s="286"/>
      <c r="F6" s="39" t="s">
        <v>37</v>
      </c>
      <c r="G6" s="40" t="s">
        <v>38</v>
      </c>
      <c r="H6" s="41">
        <v>32605.040000000001</v>
      </c>
      <c r="I6" s="43" t="s">
        <v>39</v>
      </c>
      <c r="J6" s="286"/>
      <c r="K6" s="286"/>
      <c r="L6" s="286"/>
      <c r="M6" s="293"/>
    </row>
    <row r="7" spans="1:13" ht="62.5" x14ac:dyDescent="0.35">
      <c r="A7" s="286"/>
      <c r="B7" s="286"/>
      <c r="C7" s="286"/>
      <c r="D7" s="286"/>
      <c r="E7" s="286"/>
      <c r="F7" s="39" t="s">
        <v>40</v>
      </c>
      <c r="G7" s="40" t="s">
        <v>41</v>
      </c>
      <c r="H7" s="41">
        <v>684873.95</v>
      </c>
      <c r="I7" s="43" t="s">
        <v>42</v>
      </c>
      <c r="J7" s="286"/>
      <c r="K7" s="286"/>
      <c r="L7" s="286"/>
      <c r="M7" s="293"/>
    </row>
    <row r="8" spans="1:13" ht="50" x14ac:dyDescent="0.35">
      <c r="A8" s="286"/>
      <c r="B8" s="286"/>
      <c r="C8" s="286"/>
      <c r="D8" s="286"/>
      <c r="E8" s="286"/>
      <c r="F8" s="39" t="s">
        <v>43</v>
      </c>
      <c r="G8" s="40" t="s">
        <v>44</v>
      </c>
      <c r="H8" s="41">
        <v>586890.76</v>
      </c>
      <c r="I8" s="44">
        <v>11581800</v>
      </c>
      <c r="J8" s="286"/>
      <c r="K8" s="286"/>
      <c r="L8" s="286"/>
      <c r="M8" s="293"/>
    </row>
    <row r="9" spans="1:13" ht="50" x14ac:dyDescent="0.35">
      <c r="A9" s="286"/>
      <c r="B9" s="286"/>
      <c r="C9" s="286"/>
      <c r="D9" s="286"/>
      <c r="E9" s="286"/>
      <c r="F9" s="39" t="s">
        <v>45</v>
      </c>
      <c r="G9" s="40" t="s">
        <v>46</v>
      </c>
      <c r="H9" s="41">
        <v>448319.33</v>
      </c>
      <c r="I9" s="43"/>
      <c r="J9" s="286"/>
      <c r="K9" s="286"/>
      <c r="L9" s="286"/>
      <c r="M9" s="293"/>
    </row>
    <row r="10" spans="1:13" ht="25" x14ac:dyDescent="0.35">
      <c r="A10" s="286"/>
      <c r="B10" s="286"/>
      <c r="C10" s="286"/>
      <c r="D10" s="286"/>
      <c r="E10" s="286"/>
      <c r="F10" s="39" t="s">
        <v>47</v>
      </c>
      <c r="G10" s="40" t="s">
        <v>48</v>
      </c>
      <c r="H10" s="41">
        <v>57058.82</v>
      </c>
      <c r="I10" s="43"/>
      <c r="J10" s="286"/>
      <c r="K10" s="286"/>
      <c r="L10" s="286"/>
      <c r="M10" s="293"/>
    </row>
    <row r="11" spans="1:13" ht="75" x14ac:dyDescent="0.35">
      <c r="A11" s="286"/>
      <c r="B11" s="286"/>
      <c r="C11" s="286"/>
      <c r="D11" s="286"/>
      <c r="E11" s="286"/>
      <c r="F11" s="39" t="s">
        <v>49</v>
      </c>
      <c r="G11" s="40" t="s">
        <v>50</v>
      </c>
      <c r="H11" s="41">
        <v>130420.17</v>
      </c>
      <c r="I11" s="43"/>
      <c r="J11" s="286"/>
      <c r="K11" s="286"/>
      <c r="L11" s="286"/>
      <c r="M11" s="293"/>
    </row>
    <row r="12" spans="1:13" ht="50" x14ac:dyDescent="0.35">
      <c r="A12" s="286"/>
      <c r="B12" s="286"/>
      <c r="C12" s="286"/>
      <c r="D12" s="286"/>
      <c r="E12" s="286"/>
      <c r="F12" s="39" t="s">
        <v>51</v>
      </c>
      <c r="G12" s="40" t="s">
        <v>52</v>
      </c>
      <c r="H12" s="41">
        <v>456470.59</v>
      </c>
      <c r="I12" s="43"/>
      <c r="J12" s="286"/>
      <c r="K12" s="286"/>
      <c r="L12" s="286"/>
      <c r="M12" s="293"/>
    </row>
    <row r="13" spans="1:13" ht="62.5" x14ac:dyDescent="0.35">
      <c r="A13" s="286"/>
      <c r="B13" s="286"/>
      <c r="C13" s="286"/>
      <c r="D13" s="286"/>
      <c r="E13" s="286"/>
      <c r="F13" s="39" t="s">
        <v>53</v>
      </c>
      <c r="G13" s="40" t="s">
        <v>54</v>
      </c>
      <c r="H13" s="41">
        <v>195630.25</v>
      </c>
      <c r="I13" s="43"/>
      <c r="J13" s="286"/>
      <c r="K13" s="286"/>
      <c r="L13" s="286"/>
      <c r="M13" s="293"/>
    </row>
    <row r="14" spans="1:13" ht="75" x14ac:dyDescent="0.35">
      <c r="A14" s="286"/>
      <c r="B14" s="286"/>
      <c r="C14" s="286"/>
      <c r="D14" s="286"/>
      <c r="E14" s="286"/>
      <c r="F14" s="39" t="s">
        <v>55</v>
      </c>
      <c r="G14" s="40" t="s">
        <v>56</v>
      </c>
      <c r="H14" s="41">
        <v>489075.63</v>
      </c>
      <c r="I14" s="43"/>
      <c r="J14" s="286"/>
      <c r="K14" s="286"/>
      <c r="L14" s="286"/>
      <c r="M14" s="293"/>
    </row>
    <row r="15" spans="1:13" ht="25" x14ac:dyDescent="0.35">
      <c r="A15" s="286"/>
      <c r="B15" s="286"/>
      <c r="C15" s="286"/>
      <c r="D15" s="286"/>
      <c r="E15" s="286"/>
      <c r="F15" s="39" t="s">
        <v>57</v>
      </c>
      <c r="G15" s="295" t="s">
        <v>58</v>
      </c>
      <c r="H15" s="298">
        <v>2315126.0499999998</v>
      </c>
      <c r="I15" s="43"/>
      <c r="J15" s="286"/>
      <c r="K15" s="286"/>
      <c r="L15" s="286"/>
      <c r="M15" s="293"/>
    </row>
    <row r="16" spans="1:13" ht="50" x14ac:dyDescent="0.35">
      <c r="A16" s="286"/>
      <c r="B16" s="286"/>
      <c r="C16" s="286"/>
      <c r="D16" s="286"/>
      <c r="E16" s="286"/>
      <c r="F16" s="39" t="s">
        <v>59</v>
      </c>
      <c r="G16" s="296"/>
      <c r="H16" s="299"/>
      <c r="I16" s="43"/>
      <c r="J16" s="286"/>
      <c r="K16" s="286"/>
      <c r="L16" s="286"/>
      <c r="M16" s="293"/>
    </row>
    <row r="17" spans="1:13" ht="62.5" x14ac:dyDescent="0.35">
      <c r="A17" s="287"/>
      <c r="B17" s="287"/>
      <c r="C17" s="287"/>
      <c r="D17" s="287"/>
      <c r="E17" s="287"/>
      <c r="F17" s="39" t="s">
        <v>60</v>
      </c>
      <c r="G17" s="297"/>
      <c r="H17" s="300"/>
      <c r="I17" s="45"/>
      <c r="J17" s="287"/>
      <c r="K17" s="287"/>
      <c r="L17" s="287"/>
      <c r="M17" s="294"/>
    </row>
    <row r="18" spans="1:13" ht="37.5" x14ac:dyDescent="0.35">
      <c r="A18" s="282">
        <v>2022</v>
      </c>
      <c r="B18" s="282">
        <v>220846</v>
      </c>
      <c r="C18" s="282" t="s">
        <v>61</v>
      </c>
      <c r="D18" s="282">
        <v>80009752</v>
      </c>
      <c r="E18" s="282" t="s">
        <v>62</v>
      </c>
      <c r="F18" s="20" t="s">
        <v>63</v>
      </c>
      <c r="G18" s="20" t="s">
        <v>64</v>
      </c>
      <c r="H18" s="282" t="s">
        <v>152</v>
      </c>
      <c r="I18" s="46" t="s">
        <v>65</v>
      </c>
      <c r="J18" s="282">
        <v>0</v>
      </c>
      <c r="K18" s="282" t="s">
        <v>66</v>
      </c>
      <c r="L18" s="282" t="s">
        <v>17</v>
      </c>
      <c r="M18" s="288" t="s">
        <v>67</v>
      </c>
    </row>
    <row r="19" spans="1:13" ht="50" x14ac:dyDescent="0.35">
      <c r="A19" s="283"/>
      <c r="B19" s="283"/>
      <c r="C19" s="283"/>
      <c r="D19" s="283"/>
      <c r="E19" s="283"/>
      <c r="F19" s="20" t="s">
        <v>68</v>
      </c>
      <c r="G19" s="20" t="s">
        <v>69</v>
      </c>
      <c r="H19" s="283"/>
      <c r="I19" s="47" t="s">
        <v>42</v>
      </c>
      <c r="J19" s="283"/>
      <c r="K19" s="283"/>
      <c r="L19" s="283"/>
      <c r="M19" s="289"/>
    </row>
    <row r="20" spans="1:13" ht="50" x14ac:dyDescent="0.35">
      <c r="A20" s="283"/>
      <c r="B20" s="283"/>
      <c r="C20" s="283"/>
      <c r="D20" s="283"/>
      <c r="E20" s="283"/>
      <c r="F20" s="20" t="s">
        <v>70</v>
      </c>
      <c r="G20" s="20" t="s">
        <v>71</v>
      </c>
      <c r="H20" s="283"/>
      <c r="I20" s="48">
        <v>18715260</v>
      </c>
      <c r="J20" s="283"/>
      <c r="K20" s="283"/>
      <c r="L20" s="283"/>
      <c r="M20" s="289"/>
    </row>
    <row r="21" spans="1:13" ht="62.5" x14ac:dyDescent="0.35">
      <c r="A21" s="283"/>
      <c r="B21" s="283"/>
      <c r="C21" s="283"/>
      <c r="D21" s="283"/>
      <c r="E21" s="283"/>
      <c r="F21" s="20" t="s">
        <v>72</v>
      </c>
      <c r="G21" s="20" t="s">
        <v>73</v>
      </c>
      <c r="H21" s="283"/>
      <c r="I21" s="47"/>
      <c r="J21" s="283"/>
      <c r="K21" s="283"/>
      <c r="L21" s="283"/>
      <c r="M21" s="289"/>
    </row>
    <row r="22" spans="1:13" ht="50" x14ac:dyDescent="0.35">
      <c r="A22" s="283"/>
      <c r="B22" s="283"/>
      <c r="C22" s="283"/>
      <c r="D22" s="283"/>
      <c r="E22" s="283"/>
      <c r="F22" s="20" t="s">
        <v>74</v>
      </c>
      <c r="G22" s="20" t="s">
        <v>75</v>
      </c>
      <c r="H22" s="283"/>
      <c r="I22" s="47"/>
      <c r="J22" s="283"/>
      <c r="K22" s="283"/>
      <c r="L22" s="283"/>
      <c r="M22" s="289"/>
    </row>
    <row r="23" spans="1:13" ht="62.5" x14ac:dyDescent="0.35">
      <c r="A23" s="283"/>
      <c r="B23" s="283"/>
      <c r="C23" s="283"/>
      <c r="D23" s="283"/>
      <c r="E23" s="283"/>
      <c r="F23" s="20" t="s">
        <v>76</v>
      </c>
      <c r="G23" s="20" t="s">
        <v>77</v>
      </c>
      <c r="H23" s="283"/>
      <c r="I23" s="47"/>
      <c r="J23" s="283"/>
      <c r="K23" s="283"/>
      <c r="L23" s="283"/>
      <c r="M23" s="289"/>
    </row>
    <row r="24" spans="1:13" ht="75" x14ac:dyDescent="0.35">
      <c r="A24" s="283"/>
      <c r="B24" s="283"/>
      <c r="C24" s="283"/>
      <c r="D24" s="283"/>
      <c r="E24" s="283"/>
      <c r="F24" s="20" t="s">
        <v>78</v>
      </c>
      <c r="G24" s="20" t="s">
        <v>79</v>
      </c>
      <c r="H24" s="283"/>
      <c r="I24" s="47"/>
      <c r="J24" s="283"/>
      <c r="K24" s="283"/>
      <c r="L24" s="283"/>
      <c r="M24" s="289"/>
    </row>
    <row r="25" spans="1:13" ht="50" x14ac:dyDescent="0.35">
      <c r="A25" s="283"/>
      <c r="B25" s="283"/>
      <c r="C25" s="283"/>
      <c r="D25" s="283"/>
      <c r="E25" s="283"/>
      <c r="F25" s="20" t="s">
        <v>80</v>
      </c>
      <c r="G25" s="20" t="s">
        <v>81</v>
      </c>
      <c r="H25" s="283"/>
      <c r="I25" s="47"/>
      <c r="J25" s="283"/>
      <c r="K25" s="283"/>
      <c r="L25" s="283"/>
      <c r="M25" s="289"/>
    </row>
    <row r="26" spans="1:13" ht="50" x14ac:dyDescent="0.35">
      <c r="A26" s="283"/>
      <c r="B26" s="283"/>
      <c r="C26" s="283"/>
      <c r="D26" s="283"/>
      <c r="E26" s="283"/>
      <c r="F26" s="20" t="s">
        <v>82</v>
      </c>
      <c r="G26" s="20" t="s">
        <v>83</v>
      </c>
      <c r="H26" s="283"/>
      <c r="I26" s="47"/>
      <c r="J26" s="283"/>
      <c r="K26" s="283"/>
      <c r="L26" s="283"/>
      <c r="M26" s="289"/>
    </row>
    <row r="27" spans="1:13" ht="50" x14ac:dyDescent="0.35">
      <c r="A27" s="283"/>
      <c r="B27" s="283"/>
      <c r="C27" s="283"/>
      <c r="D27" s="283"/>
      <c r="E27" s="283"/>
      <c r="F27" s="20" t="s">
        <v>84</v>
      </c>
      <c r="G27" s="20" t="s">
        <v>85</v>
      </c>
      <c r="H27" s="283"/>
      <c r="I27" s="47"/>
      <c r="J27" s="283"/>
      <c r="K27" s="283"/>
      <c r="L27" s="283"/>
      <c r="M27" s="289"/>
    </row>
    <row r="28" spans="1:13" ht="87.5" x14ac:dyDescent="0.35">
      <c r="A28" s="283"/>
      <c r="B28" s="283"/>
      <c r="C28" s="283"/>
      <c r="D28" s="283"/>
      <c r="E28" s="283"/>
      <c r="F28" s="20" t="s">
        <v>86</v>
      </c>
      <c r="G28" s="20" t="s">
        <v>87</v>
      </c>
      <c r="H28" s="283"/>
      <c r="I28" s="47"/>
      <c r="J28" s="283"/>
      <c r="K28" s="283"/>
      <c r="L28" s="283"/>
      <c r="M28" s="289"/>
    </row>
    <row r="29" spans="1:13" ht="50" x14ac:dyDescent="0.35">
      <c r="A29" s="283"/>
      <c r="B29" s="283"/>
      <c r="C29" s="283"/>
      <c r="D29" s="283"/>
      <c r="E29" s="283"/>
      <c r="F29" s="20" t="s">
        <v>88</v>
      </c>
      <c r="G29" s="20" t="s">
        <v>89</v>
      </c>
      <c r="H29" s="283"/>
      <c r="I29" s="47"/>
      <c r="J29" s="283"/>
      <c r="K29" s="283"/>
      <c r="L29" s="283"/>
      <c r="M29" s="289"/>
    </row>
    <row r="30" spans="1:13" ht="37.5" x14ac:dyDescent="0.35">
      <c r="A30" s="283"/>
      <c r="B30" s="283"/>
      <c r="C30" s="283"/>
      <c r="D30" s="283"/>
      <c r="E30" s="283"/>
      <c r="F30" s="20" t="s">
        <v>90</v>
      </c>
      <c r="G30" s="20" t="s">
        <v>91</v>
      </c>
      <c r="H30" s="283"/>
      <c r="I30" s="47"/>
      <c r="J30" s="283"/>
      <c r="K30" s="283"/>
      <c r="L30" s="283"/>
      <c r="M30" s="289"/>
    </row>
    <row r="31" spans="1:13" ht="75" x14ac:dyDescent="0.35">
      <c r="A31" s="284"/>
      <c r="B31" s="284"/>
      <c r="C31" s="284"/>
      <c r="D31" s="284"/>
      <c r="E31" s="284"/>
      <c r="F31" s="20" t="s">
        <v>92</v>
      </c>
      <c r="G31" s="20" t="s">
        <v>93</v>
      </c>
      <c r="H31" s="284"/>
      <c r="I31" s="49"/>
      <c r="J31" s="284"/>
      <c r="K31" s="284"/>
      <c r="L31" s="284"/>
      <c r="M31" s="290"/>
    </row>
  </sheetData>
  <mergeCells count="22">
    <mergeCell ref="K18:K31"/>
    <mergeCell ref="L18:L31"/>
    <mergeCell ref="M18:M31"/>
    <mergeCell ref="A1:M2"/>
    <mergeCell ref="K5:K17"/>
    <mergeCell ref="L5:L17"/>
    <mergeCell ref="M5:M17"/>
    <mergeCell ref="G15:G17"/>
    <mergeCell ref="H15:H17"/>
    <mergeCell ref="C18:C31"/>
    <mergeCell ref="A18:A31"/>
    <mergeCell ref="A5:A17"/>
    <mergeCell ref="E5:E17"/>
    <mergeCell ref="H18:H31"/>
    <mergeCell ref="J18:J31"/>
    <mergeCell ref="B5:B17"/>
    <mergeCell ref="B18:B31"/>
    <mergeCell ref="D18:D31"/>
    <mergeCell ref="J5:J17"/>
    <mergeCell ref="E18:E31"/>
    <mergeCell ref="C5:C17"/>
    <mergeCell ref="D5:D17"/>
  </mergeCells>
  <hyperlinks>
    <hyperlink ref="M5" r:id="rId1" xr:uid="{68FBBF39-6EF7-4B8B-901B-44699DCBE094}"/>
    <hyperlink ref="M18" r:id="rId2" xr:uid="{074D4D3A-5AB1-4B9E-9DF7-868AF64CC186}"/>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71962-A02B-4A5D-B712-760774DC021A}">
  <dimension ref="A1:T123"/>
  <sheetViews>
    <sheetView showGridLines="0" workbookViewId="0">
      <selection activeCell="D3" sqref="D3"/>
    </sheetView>
  </sheetViews>
  <sheetFormatPr baseColWidth="10" defaultColWidth="9.69140625" defaultRowHeight="14.5" x14ac:dyDescent="0.35"/>
  <cols>
    <col min="1" max="1" width="10.23046875" style="91" customWidth="1"/>
    <col min="2" max="6" width="9.69140625" style="91"/>
    <col min="7" max="7" width="11.61328125" style="91" customWidth="1"/>
    <col min="8" max="8" width="9.69140625" style="91"/>
    <col min="9" max="9" width="13.3046875" style="91" customWidth="1"/>
    <col min="10" max="16384" width="9.69140625" style="91"/>
  </cols>
  <sheetData>
    <row r="1" spans="1:20" x14ac:dyDescent="0.35">
      <c r="A1" s="97"/>
    </row>
    <row r="2" spans="1:20" ht="21" customHeight="1" x14ac:dyDescent="0.35">
      <c r="A2" s="301" t="s">
        <v>672</v>
      </c>
      <c r="B2" s="301"/>
      <c r="C2" s="301"/>
      <c r="D2" s="301"/>
      <c r="E2" s="301"/>
      <c r="F2" s="301"/>
      <c r="G2" s="301"/>
      <c r="H2" s="301"/>
      <c r="I2" s="301"/>
      <c r="J2" s="301"/>
      <c r="K2" s="301"/>
      <c r="L2" s="301"/>
      <c r="M2" s="301"/>
      <c r="N2" s="301"/>
    </row>
    <row r="3" spans="1:20" x14ac:dyDescent="0.35">
      <c r="A3" s="256"/>
      <c r="B3" s="256"/>
      <c r="C3" s="256"/>
      <c r="D3" s="256"/>
      <c r="E3" s="256"/>
      <c r="F3" s="256"/>
      <c r="G3" s="256"/>
      <c r="H3" s="256"/>
      <c r="I3" s="256"/>
      <c r="J3" s="256"/>
      <c r="K3" s="256"/>
      <c r="L3" s="256"/>
      <c r="M3" s="256"/>
      <c r="N3" s="256"/>
    </row>
    <row r="4" spans="1:20" ht="67.5" customHeight="1" x14ac:dyDescent="0.35">
      <c r="A4" s="307" t="s">
        <v>1018</v>
      </c>
      <c r="B4" s="307"/>
      <c r="C4" s="307"/>
      <c r="D4" s="307"/>
      <c r="E4" s="307"/>
      <c r="F4" s="307"/>
      <c r="G4" s="307"/>
      <c r="H4" s="307"/>
      <c r="I4" s="307"/>
      <c r="J4" s="307"/>
      <c r="K4" s="307"/>
      <c r="L4" s="307"/>
      <c r="M4" s="307"/>
    </row>
    <row r="5" spans="1:20" ht="24" x14ac:dyDescent="0.35">
      <c r="A5" s="98" t="s">
        <v>520</v>
      </c>
      <c r="B5" s="98" t="s">
        <v>557</v>
      </c>
      <c r="C5" s="98" t="s">
        <v>516</v>
      </c>
      <c r="D5" s="98" t="s">
        <v>517</v>
      </c>
      <c r="E5" s="98" t="s">
        <v>558</v>
      </c>
      <c r="F5" s="98" t="s">
        <v>559</v>
      </c>
      <c r="G5" s="99" t="s">
        <v>439</v>
      </c>
      <c r="H5" s="98" t="s">
        <v>560</v>
      </c>
      <c r="I5" s="100" t="s">
        <v>524</v>
      </c>
      <c r="J5" s="302" t="s">
        <v>1016</v>
      </c>
      <c r="K5" s="302"/>
      <c r="L5" s="98" t="s">
        <v>517</v>
      </c>
      <c r="M5" s="302" t="s">
        <v>561</v>
      </c>
      <c r="N5" s="302"/>
      <c r="O5" s="303" t="s">
        <v>562</v>
      </c>
      <c r="P5" s="304"/>
      <c r="Q5" s="305" t="s">
        <v>1017</v>
      </c>
      <c r="R5" s="306"/>
      <c r="S5" s="99" t="s">
        <v>563</v>
      </c>
      <c r="T5" s="99" t="s">
        <v>564</v>
      </c>
    </row>
    <row r="6" spans="1:20" ht="36" x14ac:dyDescent="0.35">
      <c r="A6" s="101" t="s">
        <v>536</v>
      </c>
      <c r="B6" s="102" t="s">
        <v>531</v>
      </c>
      <c r="C6" s="103" t="s">
        <v>565</v>
      </c>
      <c r="D6" s="104" t="s">
        <v>566</v>
      </c>
      <c r="E6" s="105" t="s">
        <v>567</v>
      </c>
      <c r="F6" s="106" t="s">
        <v>568</v>
      </c>
      <c r="G6" s="107" t="s">
        <v>569</v>
      </c>
      <c r="H6" s="108" t="s">
        <v>570</v>
      </c>
      <c r="I6" s="109">
        <v>12274085</v>
      </c>
      <c r="J6" s="110">
        <v>0.5</v>
      </c>
      <c r="K6" s="109">
        <f>+I6*J6</f>
        <v>6137042.5</v>
      </c>
      <c r="L6" s="104" t="s">
        <v>566</v>
      </c>
      <c r="M6" s="110">
        <v>1</v>
      </c>
      <c r="N6" s="109">
        <f>+I6*M6</f>
        <v>12274085</v>
      </c>
      <c r="O6" s="110">
        <v>0</v>
      </c>
      <c r="P6" s="109">
        <v>0</v>
      </c>
      <c r="Q6" s="110">
        <v>0</v>
      </c>
      <c r="R6" s="109">
        <f>+I6*Q6</f>
        <v>0</v>
      </c>
      <c r="S6" s="109">
        <v>0</v>
      </c>
      <c r="T6" s="109">
        <v>0</v>
      </c>
    </row>
    <row r="7" spans="1:20" ht="36" x14ac:dyDescent="0.35">
      <c r="A7" s="101" t="s">
        <v>536</v>
      </c>
      <c r="B7" s="102" t="s">
        <v>531</v>
      </c>
      <c r="C7" s="103" t="s">
        <v>532</v>
      </c>
      <c r="D7" s="104" t="s">
        <v>532</v>
      </c>
      <c r="E7" s="105" t="s">
        <v>572</v>
      </c>
      <c r="F7" s="106" t="s">
        <v>573</v>
      </c>
      <c r="G7" s="107" t="s">
        <v>569</v>
      </c>
      <c r="H7" s="108" t="s">
        <v>570</v>
      </c>
      <c r="I7" s="109">
        <v>9770996</v>
      </c>
      <c r="J7" s="110">
        <v>0.34</v>
      </c>
      <c r="K7" s="109">
        <f t="shared" ref="K7:K70" si="0">+I7*J7</f>
        <v>3322138.64</v>
      </c>
      <c r="L7" s="104" t="s">
        <v>532</v>
      </c>
      <c r="M7" s="110">
        <v>0.4</v>
      </c>
      <c r="N7" s="109">
        <f t="shared" ref="N7:N70" si="1">+I7*M7</f>
        <v>3908398.4000000004</v>
      </c>
      <c r="O7" s="110">
        <v>0</v>
      </c>
      <c r="P7" s="109">
        <v>0</v>
      </c>
      <c r="Q7" s="110">
        <v>0</v>
      </c>
      <c r="R7" s="109">
        <f t="shared" ref="R7:R70" si="2">+I7*Q7</f>
        <v>0</v>
      </c>
      <c r="S7" s="109">
        <v>0</v>
      </c>
      <c r="T7" s="109">
        <v>0</v>
      </c>
    </row>
    <row r="8" spans="1:20" ht="36" x14ac:dyDescent="0.35">
      <c r="A8" s="101" t="s">
        <v>536</v>
      </c>
      <c r="B8" s="102" t="s">
        <v>574</v>
      </c>
      <c r="C8" s="103" t="s">
        <v>532</v>
      </c>
      <c r="D8" s="104" t="s">
        <v>532</v>
      </c>
      <c r="E8" s="105" t="s">
        <v>572</v>
      </c>
      <c r="F8" s="106" t="s">
        <v>575</v>
      </c>
      <c r="G8" s="107" t="s">
        <v>569</v>
      </c>
      <c r="H8" s="108" t="s">
        <v>570</v>
      </c>
      <c r="I8" s="109">
        <v>7996220</v>
      </c>
      <c r="J8" s="110">
        <v>0</v>
      </c>
      <c r="K8" s="109">
        <f t="shared" si="0"/>
        <v>0</v>
      </c>
      <c r="L8" s="104" t="s">
        <v>532</v>
      </c>
      <c r="M8" s="110">
        <v>0.3</v>
      </c>
      <c r="N8" s="109">
        <f t="shared" si="1"/>
        <v>2398866</v>
      </c>
      <c r="O8" s="110">
        <v>0</v>
      </c>
      <c r="P8" s="109">
        <v>0</v>
      </c>
      <c r="Q8" s="110">
        <v>0.03</v>
      </c>
      <c r="R8" s="109">
        <f t="shared" si="2"/>
        <v>239886.59999999998</v>
      </c>
      <c r="S8" s="109">
        <v>0</v>
      </c>
      <c r="T8" s="109">
        <v>0</v>
      </c>
    </row>
    <row r="9" spans="1:20" ht="36" x14ac:dyDescent="0.35">
      <c r="A9" s="101" t="s">
        <v>536</v>
      </c>
      <c r="B9" s="102" t="s">
        <v>531</v>
      </c>
      <c r="C9" s="103" t="s">
        <v>532</v>
      </c>
      <c r="D9" s="104" t="s">
        <v>532</v>
      </c>
      <c r="E9" s="105" t="s">
        <v>572</v>
      </c>
      <c r="F9" s="106" t="s">
        <v>575</v>
      </c>
      <c r="G9" s="107" t="s">
        <v>576</v>
      </c>
      <c r="H9" s="108" t="s">
        <v>570</v>
      </c>
      <c r="I9" s="109">
        <v>7996220</v>
      </c>
      <c r="J9" s="110">
        <v>0.5</v>
      </c>
      <c r="K9" s="109">
        <f t="shared" si="0"/>
        <v>3998110</v>
      </c>
      <c r="L9" s="104" t="s">
        <v>532</v>
      </c>
      <c r="M9" s="110">
        <v>0.3</v>
      </c>
      <c r="N9" s="109">
        <f t="shared" si="1"/>
        <v>2398866</v>
      </c>
      <c r="O9" s="110">
        <v>0</v>
      </c>
      <c r="P9" s="109">
        <v>0</v>
      </c>
      <c r="Q9" s="110">
        <v>0</v>
      </c>
      <c r="R9" s="109">
        <f t="shared" si="2"/>
        <v>0</v>
      </c>
      <c r="S9" s="109">
        <v>0</v>
      </c>
      <c r="T9" s="109">
        <v>0</v>
      </c>
    </row>
    <row r="10" spans="1:20" ht="36" x14ac:dyDescent="0.35">
      <c r="A10" s="101" t="s">
        <v>536</v>
      </c>
      <c r="B10" s="102" t="s">
        <v>531</v>
      </c>
      <c r="C10" s="103" t="s">
        <v>532</v>
      </c>
      <c r="D10" s="104" t="s">
        <v>532</v>
      </c>
      <c r="E10" s="105" t="s">
        <v>572</v>
      </c>
      <c r="F10" s="106" t="s">
        <v>575</v>
      </c>
      <c r="G10" s="107" t="s">
        <v>577</v>
      </c>
      <c r="H10" s="108" t="s">
        <v>570</v>
      </c>
      <c r="I10" s="109">
        <v>7996220</v>
      </c>
      <c r="J10" s="110">
        <v>0.5</v>
      </c>
      <c r="K10" s="109">
        <f t="shared" si="0"/>
        <v>3998110</v>
      </c>
      <c r="L10" s="104" t="s">
        <v>532</v>
      </c>
      <c r="M10" s="110">
        <v>0.3</v>
      </c>
      <c r="N10" s="109">
        <f t="shared" si="1"/>
        <v>2398866</v>
      </c>
      <c r="O10" s="110">
        <v>0</v>
      </c>
      <c r="P10" s="109">
        <v>0</v>
      </c>
      <c r="Q10" s="110">
        <v>0.03</v>
      </c>
      <c r="R10" s="109">
        <f t="shared" si="2"/>
        <v>239886.59999999998</v>
      </c>
      <c r="S10" s="109">
        <v>0</v>
      </c>
      <c r="T10" s="109">
        <v>0</v>
      </c>
    </row>
    <row r="11" spans="1:20" ht="36" x14ac:dyDescent="0.35">
      <c r="A11" s="101" t="s">
        <v>536</v>
      </c>
      <c r="B11" s="102" t="s">
        <v>531</v>
      </c>
      <c r="C11" s="103" t="s">
        <v>532</v>
      </c>
      <c r="D11" s="104" t="s">
        <v>532</v>
      </c>
      <c r="E11" s="105" t="s">
        <v>572</v>
      </c>
      <c r="F11" s="106" t="s">
        <v>575</v>
      </c>
      <c r="G11" s="107" t="s">
        <v>578</v>
      </c>
      <c r="H11" s="108" t="s">
        <v>570</v>
      </c>
      <c r="I11" s="109">
        <v>7996220</v>
      </c>
      <c r="J11" s="110">
        <v>0.5</v>
      </c>
      <c r="K11" s="109">
        <f t="shared" si="0"/>
        <v>3998110</v>
      </c>
      <c r="L11" s="104" t="s">
        <v>532</v>
      </c>
      <c r="M11" s="110">
        <v>0.3</v>
      </c>
      <c r="N11" s="109">
        <f t="shared" si="1"/>
        <v>2398866</v>
      </c>
      <c r="O11" s="110">
        <v>0</v>
      </c>
      <c r="P11" s="109">
        <v>0</v>
      </c>
      <c r="Q11" s="110">
        <v>0.03</v>
      </c>
      <c r="R11" s="109">
        <f t="shared" si="2"/>
        <v>239886.59999999998</v>
      </c>
      <c r="S11" s="109">
        <v>0</v>
      </c>
      <c r="T11" s="109">
        <v>0</v>
      </c>
    </row>
    <row r="12" spans="1:20" ht="36" x14ac:dyDescent="0.35">
      <c r="A12" s="101" t="s">
        <v>536</v>
      </c>
      <c r="B12" s="102" t="s">
        <v>531</v>
      </c>
      <c r="C12" s="103" t="s">
        <v>532</v>
      </c>
      <c r="D12" s="104" t="s">
        <v>532</v>
      </c>
      <c r="E12" s="105" t="s">
        <v>572</v>
      </c>
      <c r="F12" s="106" t="s">
        <v>575</v>
      </c>
      <c r="G12" s="107" t="s">
        <v>569</v>
      </c>
      <c r="H12" s="108" t="s">
        <v>570</v>
      </c>
      <c r="I12" s="109">
        <v>7996220</v>
      </c>
      <c r="J12" s="110">
        <v>0.5</v>
      </c>
      <c r="K12" s="109">
        <f t="shared" si="0"/>
        <v>3998110</v>
      </c>
      <c r="L12" s="104" t="s">
        <v>532</v>
      </c>
      <c r="M12" s="110">
        <v>0.3</v>
      </c>
      <c r="N12" s="109">
        <f t="shared" si="1"/>
        <v>2398866</v>
      </c>
      <c r="O12" s="110">
        <v>0</v>
      </c>
      <c r="P12" s="109">
        <v>0</v>
      </c>
      <c r="Q12" s="110">
        <v>0</v>
      </c>
      <c r="R12" s="109">
        <f t="shared" si="2"/>
        <v>0</v>
      </c>
      <c r="S12" s="109">
        <v>0</v>
      </c>
      <c r="T12" s="109">
        <v>0</v>
      </c>
    </row>
    <row r="13" spans="1:20" ht="36" x14ac:dyDescent="0.35">
      <c r="A13" s="101" t="s">
        <v>536</v>
      </c>
      <c r="B13" s="102" t="s">
        <v>531</v>
      </c>
      <c r="C13" s="103" t="s">
        <v>532</v>
      </c>
      <c r="D13" s="104" t="s">
        <v>532</v>
      </c>
      <c r="E13" s="105" t="s">
        <v>572</v>
      </c>
      <c r="F13" s="106" t="s">
        <v>575</v>
      </c>
      <c r="G13" s="107" t="s">
        <v>579</v>
      </c>
      <c r="H13" s="108" t="s">
        <v>570</v>
      </c>
      <c r="I13" s="109">
        <v>7996220</v>
      </c>
      <c r="J13" s="110">
        <v>0.5</v>
      </c>
      <c r="K13" s="109">
        <f t="shared" si="0"/>
        <v>3998110</v>
      </c>
      <c r="L13" s="104" t="s">
        <v>532</v>
      </c>
      <c r="M13" s="110">
        <v>0.3</v>
      </c>
      <c r="N13" s="109">
        <f t="shared" si="1"/>
        <v>2398866</v>
      </c>
      <c r="O13" s="110">
        <v>0</v>
      </c>
      <c r="P13" s="109">
        <v>0</v>
      </c>
      <c r="Q13" s="110">
        <v>0.03</v>
      </c>
      <c r="R13" s="109">
        <f t="shared" si="2"/>
        <v>239886.59999999998</v>
      </c>
      <c r="S13" s="109">
        <v>0</v>
      </c>
      <c r="T13" s="109">
        <v>0</v>
      </c>
    </row>
    <row r="14" spans="1:20" ht="36" x14ac:dyDescent="0.35">
      <c r="A14" s="101" t="s">
        <v>536</v>
      </c>
      <c r="B14" s="102" t="s">
        <v>531</v>
      </c>
      <c r="C14" s="103" t="s">
        <v>532</v>
      </c>
      <c r="D14" s="104" t="s">
        <v>532</v>
      </c>
      <c r="E14" s="105" t="s">
        <v>572</v>
      </c>
      <c r="F14" s="106" t="s">
        <v>575</v>
      </c>
      <c r="G14" s="107" t="s">
        <v>578</v>
      </c>
      <c r="H14" s="108" t="s">
        <v>570</v>
      </c>
      <c r="I14" s="109">
        <v>7996220</v>
      </c>
      <c r="J14" s="110">
        <v>0.5</v>
      </c>
      <c r="K14" s="109">
        <f t="shared" si="0"/>
        <v>3998110</v>
      </c>
      <c r="L14" s="104" t="s">
        <v>532</v>
      </c>
      <c r="M14" s="110">
        <v>0.3</v>
      </c>
      <c r="N14" s="109">
        <f t="shared" si="1"/>
        <v>2398866</v>
      </c>
      <c r="O14" s="110">
        <v>0</v>
      </c>
      <c r="P14" s="109">
        <v>0</v>
      </c>
      <c r="Q14" s="110">
        <v>0</v>
      </c>
      <c r="R14" s="109">
        <f t="shared" si="2"/>
        <v>0</v>
      </c>
      <c r="S14" s="109">
        <v>0</v>
      </c>
      <c r="T14" s="109">
        <v>0</v>
      </c>
    </row>
    <row r="15" spans="1:20" ht="36" x14ac:dyDescent="0.35">
      <c r="A15" s="101" t="s">
        <v>536</v>
      </c>
      <c r="B15" s="102" t="s">
        <v>531</v>
      </c>
      <c r="C15" s="103" t="s">
        <v>532</v>
      </c>
      <c r="D15" s="104" t="s">
        <v>532</v>
      </c>
      <c r="E15" s="105" t="s">
        <v>572</v>
      </c>
      <c r="F15" s="106" t="s">
        <v>575</v>
      </c>
      <c r="G15" s="107" t="s">
        <v>580</v>
      </c>
      <c r="H15" s="108" t="s">
        <v>570</v>
      </c>
      <c r="I15" s="109">
        <v>7996220</v>
      </c>
      <c r="J15" s="110">
        <v>0.5</v>
      </c>
      <c r="K15" s="109">
        <f t="shared" si="0"/>
        <v>3998110</v>
      </c>
      <c r="L15" s="104" t="s">
        <v>532</v>
      </c>
      <c r="M15" s="110">
        <v>0.3</v>
      </c>
      <c r="N15" s="109">
        <f t="shared" si="1"/>
        <v>2398866</v>
      </c>
      <c r="O15" s="110">
        <v>0</v>
      </c>
      <c r="P15" s="109">
        <v>0</v>
      </c>
      <c r="Q15" s="110">
        <v>0</v>
      </c>
      <c r="R15" s="109">
        <f t="shared" si="2"/>
        <v>0</v>
      </c>
      <c r="S15" s="109">
        <v>0</v>
      </c>
      <c r="T15" s="109">
        <v>0</v>
      </c>
    </row>
    <row r="16" spans="1:20" ht="36" x14ac:dyDescent="0.35">
      <c r="A16" s="101" t="s">
        <v>536</v>
      </c>
      <c r="B16" s="102" t="s">
        <v>531</v>
      </c>
      <c r="C16" s="103" t="s">
        <v>565</v>
      </c>
      <c r="D16" s="104" t="s">
        <v>581</v>
      </c>
      <c r="E16" s="105" t="s">
        <v>582</v>
      </c>
      <c r="F16" s="106" t="s">
        <v>535</v>
      </c>
      <c r="G16" s="107" t="s">
        <v>583</v>
      </c>
      <c r="H16" s="108" t="s">
        <v>570</v>
      </c>
      <c r="I16" s="109">
        <v>8916472</v>
      </c>
      <c r="J16" s="110">
        <v>0.5</v>
      </c>
      <c r="K16" s="109">
        <f t="shared" si="0"/>
        <v>4458236</v>
      </c>
      <c r="L16" s="104" t="s">
        <v>581</v>
      </c>
      <c r="M16" s="110">
        <v>0.4</v>
      </c>
      <c r="N16" s="109">
        <f t="shared" si="1"/>
        <v>3566588.8000000003</v>
      </c>
      <c r="O16" s="110">
        <v>0</v>
      </c>
      <c r="P16" s="109">
        <v>0</v>
      </c>
      <c r="Q16" s="110">
        <v>0</v>
      </c>
      <c r="R16" s="109">
        <f t="shared" si="2"/>
        <v>0</v>
      </c>
      <c r="S16" s="109">
        <v>0</v>
      </c>
      <c r="T16" s="109">
        <v>0</v>
      </c>
    </row>
    <row r="17" spans="1:20" ht="36" x14ac:dyDescent="0.35">
      <c r="A17" s="101" t="s">
        <v>584</v>
      </c>
      <c r="B17" s="102" t="s">
        <v>574</v>
      </c>
      <c r="C17" s="103" t="s">
        <v>565</v>
      </c>
      <c r="D17" s="104" t="s">
        <v>581</v>
      </c>
      <c r="E17" s="105" t="s">
        <v>582</v>
      </c>
      <c r="F17" s="106" t="s">
        <v>535</v>
      </c>
      <c r="G17" s="107" t="s">
        <v>585</v>
      </c>
      <c r="H17" s="108" t="s">
        <v>570</v>
      </c>
      <c r="I17" s="109">
        <v>8916472</v>
      </c>
      <c r="J17" s="110">
        <v>0.5</v>
      </c>
      <c r="K17" s="109">
        <f t="shared" si="0"/>
        <v>4458236</v>
      </c>
      <c r="L17" s="104" t="s">
        <v>581</v>
      </c>
      <c r="M17" s="110">
        <v>0.4</v>
      </c>
      <c r="N17" s="109">
        <f t="shared" si="1"/>
        <v>3566588.8000000003</v>
      </c>
      <c r="O17" s="110">
        <v>0</v>
      </c>
      <c r="P17" s="109">
        <v>0</v>
      </c>
      <c r="Q17" s="110">
        <v>0.03</v>
      </c>
      <c r="R17" s="109">
        <f t="shared" si="2"/>
        <v>267494.15999999997</v>
      </c>
      <c r="S17" s="109">
        <v>0</v>
      </c>
      <c r="T17" s="109">
        <v>0</v>
      </c>
    </row>
    <row r="18" spans="1:20" ht="36" x14ac:dyDescent="0.35">
      <c r="A18" s="101" t="s">
        <v>536</v>
      </c>
      <c r="B18" s="102" t="s">
        <v>531</v>
      </c>
      <c r="C18" s="103" t="s">
        <v>532</v>
      </c>
      <c r="D18" s="104" t="s">
        <v>533</v>
      </c>
      <c r="E18" s="105" t="s">
        <v>534</v>
      </c>
      <c r="F18" s="106" t="s">
        <v>535</v>
      </c>
      <c r="G18" s="107" t="s">
        <v>586</v>
      </c>
      <c r="H18" s="108" t="s">
        <v>570</v>
      </c>
      <c r="I18" s="109">
        <v>8916472</v>
      </c>
      <c r="J18" s="110">
        <v>0.5</v>
      </c>
      <c r="K18" s="109">
        <f t="shared" si="0"/>
        <v>4458236</v>
      </c>
      <c r="L18" s="104" t="s">
        <v>533</v>
      </c>
      <c r="M18" s="110">
        <v>0.4</v>
      </c>
      <c r="N18" s="109">
        <f t="shared" si="1"/>
        <v>3566588.8000000003</v>
      </c>
      <c r="O18" s="110">
        <v>0</v>
      </c>
      <c r="P18" s="109">
        <v>0</v>
      </c>
      <c r="Q18" s="110">
        <v>0</v>
      </c>
      <c r="R18" s="109">
        <f t="shared" si="2"/>
        <v>0</v>
      </c>
      <c r="S18" s="109">
        <v>0</v>
      </c>
      <c r="T18" s="109">
        <v>0</v>
      </c>
    </row>
    <row r="19" spans="1:20" ht="36" x14ac:dyDescent="0.35">
      <c r="A19" s="101" t="s">
        <v>536</v>
      </c>
      <c r="B19" s="102" t="s">
        <v>531</v>
      </c>
      <c r="C19" s="103" t="s">
        <v>532</v>
      </c>
      <c r="D19" s="104" t="s">
        <v>533</v>
      </c>
      <c r="E19" s="105" t="s">
        <v>534</v>
      </c>
      <c r="F19" s="106" t="s">
        <v>535</v>
      </c>
      <c r="G19" s="107" t="s">
        <v>587</v>
      </c>
      <c r="H19" s="108" t="s">
        <v>570</v>
      </c>
      <c r="I19" s="109">
        <v>8916472</v>
      </c>
      <c r="J19" s="110">
        <v>0.5</v>
      </c>
      <c r="K19" s="109">
        <f t="shared" si="0"/>
        <v>4458236</v>
      </c>
      <c r="L19" s="104" t="s">
        <v>533</v>
      </c>
      <c r="M19" s="110">
        <v>0.4</v>
      </c>
      <c r="N19" s="109">
        <f t="shared" si="1"/>
        <v>3566588.8000000003</v>
      </c>
      <c r="O19" s="110">
        <v>0</v>
      </c>
      <c r="P19" s="109">
        <v>0</v>
      </c>
      <c r="Q19" s="110">
        <v>0</v>
      </c>
      <c r="R19" s="109">
        <f t="shared" si="2"/>
        <v>0</v>
      </c>
      <c r="S19" s="109">
        <v>0</v>
      </c>
      <c r="T19" s="109">
        <v>0</v>
      </c>
    </row>
    <row r="20" spans="1:20" ht="36" x14ac:dyDescent="0.35">
      <c r="A20" s="101" t="s">
        <v>536</v>
      </c>
      <c r="B20" s="102" t="s">
        <v>531</v>
      </c>
      <c r="C20" s="103" t="s">
        <v>532</v>
      </c>
      <c r="D20" s="104" t="s">
        <v>532</v>
      </c>
      <c r="E20" s="105" t="s">
        <v>572</v>
      </c>
      <c r="F20" s="106" t="s">
        <v>575</v>
      </c>
      <c r="G20" s="107" t="s">
        <v>569</v>
      </c>
      <c r="H20" s="108" t="s">
        <v>570</v>
      </c>
      <c r="I20" s="109">
        <v>7996220</v>
      </c>
      <c r="J20" s="110">
        <v>0.5</v>
      </c>
      <c r="K20" s="109">
        <f t="shared" si="0"/>
        <v>3998110</v>
      </c>
      <c r="L20" s="104" t="s">
        <v>532</v>
      </c>
      <c r="M20" s="110">
        <v>0.3</v>
      </c>
      <c r="N20" s="109">
        <f t="shared" si="1"/>
        <v>2398866</v>
      </c>
      <c r="O20" s="110">
        <v>0</v>
      </c>
      <c r="P20" s="109">
        <v>0</v>
      </c>
      <c r="Q20" s="110">
        <v>0.03</v>
      </c>
      <c r="R20" s="109">
        <f t="shared" si="2"/>
        <v>239886.59999999998</v>
      </c>
      <c r="S20" s="109">
        <v>0</v>
      </c>
      <c r="T20" s="109">
        <v>0</v>
      </c>
    </row>
    <row r="21" spans="1:20" ht="36" x14ac:dyDescent="0.35">
      <c r="A21" s="101" t="s">
        <v>536</v>
      </c>
      <c r="B21" s="102" t="s">
        <v>531</v>
      </c>
      <c r="C21" s="103" t="s">
        <v>565</v>
      </c>
      <c r="D21" s="104" t="s">
        <v>581</v>
      </c>
      <c r="E21" s="105" t="s">
        <v>582</v>
      </c>
      <c r="F21" s="106" t="s">
        <v>535</v>
      </c>
      <c r="G21" s="107" t="s">
        <v>588</v>
      </c>
      <c r="H21" s="108" t="s">
        <v>570</v>
      </c>
      <c r="I21" s="109">
        <v>8916472</v>
      </c>
      <c r="J21" s="110">
        <v>0.5</v>
      </c>
      <c r="K21" s="109">
        <f t="shared" si="0"/>
        <v>4458236</v>
      </c>
      <c r="L21" s="104" t="s">
        <v>581</v>
      </c>
      <c r="M21" s="110">
        <v>0.4</v>
      </c>
      <c r="N21" s="109">
        <f t="shared" si="1"/>
        <v>3566588.8000000003</v>
      </c>
      <c r="O21" s="110">
        <v>0</v>
      </c>
      <c r="P21" s="109">
        <v>0</v>
      </c>
      <c r="Q21" s="110">
        <v>0</v>
      </c>
      <c r="R21" s="109">
        <f t="shared" si="2"/>
        <v>0</v>
      </c>
      <c r="S21" s="109">
        <v>0</v>
      </c>
      <c r="T21" s="109">
        <v>0</v>
      </c>
    </row>
    <row r="22" spans="1:20" ht="36" x14ac:dyDescent="0.35">
      <c r="A22" s="101" t="s">
        <v>536</v>
      </c>
      <c r="B22" s="102" t="s">
        <v>531</v>
      </c>
      <c r="C22" s="103" t="s">
        <v>532</v>
      </c>
      <c r="D22" s="104" t="s">
        <v>532</v>
      </c>
      <c r="E22" s="105" t="s">
        <v>572</v>
      </c>
      <c r="F22" s="106" t="s">
        <v>575</v>
      </c>
      <c r="G22" s="107" t="s">
        <v>588</v>
      </c>
      <c r="H22" s="108" t="s">
        <v>570</v>
      </c>
      <c r="I22" s="109">
        <v>7996220</v>
      </c>
      <c r="J22" s="110">
        <v>0.5</v>
      </c>
      <c r="K22" s="109">
        <f t="shared" si="0"/>
        <v>3998110</v>
      </c>
      <c r="L22" s="104" t="s">
        <v>532</v>
      </c>
      <c r="M22" s="110">
        <v>0.3</v>
      </c>
      <c r="N22" s="109">
        <f t="shared" si="1"/>
        <v>2398866</v>
      </c>
      <c r="O22" s="110">
        <v>0</v>
      </c>
      <c r="P22" s="109">
        <v>0</v>
      </c>
      <c r="Q22" s="110">
        <v>0</v>
      </c>
      <c r="R22" s="109">
        <f t="shared" si="2"/>
        <v>0</v>
      </c>
      <c r="S22" s="109">
        <v>0</v>
      </c>
      <c r="T22" s="109">
        <v>0</v>
      </c>
    </row>
    <row r="23" spans="1:20" ht="36" x14ac:dyDescent="0.35">
      <c r="A23" s="101" t="s">
        <v>536</v>
      </c>
      <c r="B23" s="102" t="s">
        <v>531</v>
      </c>
      <c r="C23" s="103" t="s">
        <v>532</v>
      </c>
      <c r="D23" s="104" t="s">
        <v>532</v>
      </c>
      <c r="E23" s="105" t="s">
        <v>572</v>
      </c>
      <c r="F23" s="106" t="s">
        <v>589</v>
      </c>
      <c r="G23" s="107" t="s">
        <v>588</v>
      </c>
      <c r="H23" s="108" t="s">
        <v>570</v>
      </c>
      <c r="I23" s="109">
        <v>6432878</v>
      </c>
      <c r="J23" s="110">
        <v>0.5</v>
      </c>
      <c r="K23" s="109">
        <f t="shared" si="0"/>
        <v>3216439</v>
      </c>
      <c r="L23" s="104" t="s">
        <v>532</v>
      </c>
      <c r="M23" s="110">
        <v>0.3</v>
      </c>
      <c r="N23" s="109">
        <f t="shared" si="1"/>
        <v>1929863.4</v>
      </c>
      <c r="O23" s="110">
        <v>0</v>
      </c>
      <c r="P23" s="109">
        <v>0</v>
      </c>
      <c r="Q23" s="110">
        <v>0.03</v>
      </c>
      <c r="R23" s="109">
        <f t="shared" si="2"/>
        <v>192986.34</v>
      </c>
      <c r="S23" s="109">
        <v>0</v>
      </c>
      <c r="T23" s="109">
        <v>0</v>
      </c>
    </row>
    <row r="24" spans="1:20" ht="36" x14ac:dyDescent="0.35">
      <c r="A24" s="101" t="s">
        <v>536</v>
      </c>
      <c r="B24" s="102" t="s">
        <v>531</v>
      </c>
      <c r="C24" s="103" t="s">
        <v>565</v>
      </c>
      <c r="D24" s="104" t="s">
        <v>590</v>
      </c>
      <c r="E24" s="105" t="s">
        <v>591</v>
      </c>
      <c r="F24" s="106" t="s">
        <v>592</v>
      </c>
      <c r="G24" s="107" t="s">
        <v>593</v>
      </c>
      <c r="H24" s="108" t="s">
        <v>570</v>
      </c>
      <c r="I24" s="109">
        <v>10945713</v>
      </c>
      <c r="J24" s="110">
        <v>0.5</v>
      </c>
      <c r="K24" s="109">
        <f t="shared" si="0"/>
        <v>5472856.5</v>
      </c>
      <c r="L24" s="104" t="s">
        <v>590</v>
      </c>
      <c r="M24" s="110">
        <v>0.4</v>
      </c>
      <c r="N24" s="109">
        <f t="shared" si="1"/>
        <v>4378285.2</v>
      </c>
      <c r="O24" s="110">
        <v>0</v>
      </c>
      <c r="P24" s="109">
        <v>0</v>
      </c>
      <c r="Q24" s="110">
        <v>0</v>
      </c>
      <c r="R24" s="109">
        <f t="shared" si="2"/>
        <v>0</v>
      </c>
      <c r="S24" s="109">
        <v>0</v>
      </c>
      <c r="T24" s="109">
        <v>0</v>
      </c>
    </row>
    <row r="25" spans="1:20" ht="36" x14ac:dyDescent="0.35">
      <c r="A25" s="101" t="s">
        <v>536</v>
      </c>
      <c r="B25" s="102" t="s">
        <v>531</v>
      </c>
      <c r="C25" s="103" t="s">
        <v>532</v>
      </c>
      <c r="D25" s="104" t="s">
        <v>532</v>
      </c>
      <c r="E25" s="105" t="s">
        <v>572</v>
      </c>
      <c r="F25" s="106" t="s">
        <v>575</v>
      </c>
      <c r="G25" s="107" t="s">
        <v>593</v>
      </c>
      <c r="H25" s="108" t="s">
        <v>570</v>
      </c>
      <c r="I25" s="109">
        <v>7996220</v>
      </c>
      <c r="J25" s="110">
        <v>0.5</v>
      </c>
      <c r="K25" s="109">
        <f t="shared" si="0"/>
        <v>3998110</v>
      </c>
      <c r="L25" s="104" t="s">
        <v>532</v>
      </c>
      <c r="M25" s="110">
        <v>0.3</v>
      </c>
      <c r="N25" s="109">
        <f t="shared" si="1"/>
        <v>2398866</v>
      </c>
      <c r="O25" s="110">
        <v>0</v>
      </c>
      <c r="P25" s="109">
        <v>0</v>
      </c>
      <c r="Q25" s="110">
        <v>0</v>
      </c>
      <c r="R25" s="109">
        <f t="shared" si="2"/>
        <v>0</v>
      </c>
      <c r="S25" s="109">
        <v>0</v>
      </c>
      <c r="T25" s="109">
        <v>0</v>
      </c>
    </row>
    <row r="26" spans="1:20" ht="36" x14ac:dyDescent="0.35">
      <c r="A26" s="101" t="s">
        <v>536</v>
      </c>
      <c r="B26" s="102" t="s">
        <v>531</v>
      </c>
      <c r="C26" s="103" t="s">
        <v>565</v>
      </c>
      <c r="D26" s="104" t="s">
        <v>594</v>
      </c>
      <c r="E26" s="105" t="s">
        <v>595</v>
      </c>
      <c r="F26" s="106" t="s">
        <v>592</v>
      </c>
      <c r="G26" s="107" t="s">
        <v>596</v>
      </c>
      <c r="H26" s="108" t="s">
        <v>570</v>
      </c>
      <c r="I26" s="109">
        <v>10945713</v>
      </c>
      <c r="J26" s="110">
        <v>0.5</v>
      </c>
      <c r="K26" s="109">
        <f t="shared" si="0"/>
        <v>5472856.5</v>
      </c>
      <c r="L26" s="104" t="s">
        <v>594</v>
      </c>
      <c r="M26" s="110">
        <v>0.4</v>
      </c>
      <c r="N26" s="109">
        <f t="shared" si="1"/>
        <v>4378285.2</v>
      </c>
      <c r="O26" s="110">
        <v>0</v>
      </c>
      <c r="P26" s="109">
        <v>0</v>
      </c>
      <c r="Q26" s="110">
        <v>0</v>
      </c>
      <c r="R26" s="109">
        <f t="shared" si="2"/>
        <v>0</v>
      </c>
      <c r="S26" s="109">
        <v>0</v>
      </c>
      <c r="T26" s="109">
        <v>0</v>
      </c>
    </row>
    <row r="27" spans="1:20" ht="36" x14ac:dyDescent="0.35">
      <c r="A27" s="101" t="s">
        <v>536</v>
      </c>
      <c r="B27" s="102" t="s">
        <v>531</v>
      </c>
      <c r="C27" s="103" t="s">
        <v>532</v>
      </c>
      <c r="D27" s="104" t="s">
        <v>532</v>
      </c>
      <c r="E27" s="105" t="s">
        <v>572</v>
      </c>
      <c r="F27" s="106" t="s">
        <v>575</v>
      </c>
      <c r="G27" s="107" t="s">
        <v>579</v>
      </c>
      <c r="H27" s="108" t="s">
        <v>570</v>
      </c>
      <c r="I27" s="109">
        <v>7996220</v>
      </c>
      <c r="J27" s="110">
        <v>0.5</v>
      </c>
      <c r="K27" s="109">
        <f t="shared" si="0"/>
        <v>3998110</v>
      </c>
      <c r="L27" s="104" t="s">
        <v>532</v>
      </c>
      <c r="M27" s="110">
        <v>0.3</v>
      </c>
      <c r="N27" s="109">
        <f t="shared" si="1"/>
        <v>2398866</v>
      </c>
      <c r="O27" s="110">
        <v>0</v>
      </c>
      <c r="P27" s="109">
        <v>0</v>
      </c>
      <c r="Q27" s="110">
        <v>0</v>
      </c>
      <c r="R27" s="109">
        <f t="shared" si="2"/>
        <v>0</v>
      </c>
      <c r="S27" s="109">
        <v>0</v>
      </c>
      <c r="T27" s="109">
        <v>0</v>
      </c>
    </row>
    <row r="28" spans="1:20" ht="36" x14ac:dyDescent="0.35">
      <c r="A28" s="101" t="s">
        <v>536</v>
      </c>
      <c r="B28" s="102" t="s">
        <v>531</v>
      </c>
      <c r="C28" s="103" t="s">
        <v>532</v>
      </c>
      <c r="D28" s="104" t="s">
        <v>532</v>
      </c>
      <c r="E28" s="105" t="s">
        <v>572</v>
      </c>
      <c r="F28" s="106" t="s">
        <v>575</v>
      </c>
      <c r="G28" s="107" t="s">
        <v>596</v>
      </c>
      <c r="H28" s="108" t="s">
        <v>570</v>
      </c>
      <c r="I28" s="109">
        <v>7996220</v>
      </c>
      <c r="J28" s="110">
        <v>0.5</v>
      </c>
      <c r="K28" s="109">
        <f t="shared" si="0"/>
        <v>3998110</v>
      </c>
      <c r="L28" s="104" t="s">
        <v>532</v>
      </c>
      <c r="M28" s="110">
        <v>0.3</v>
      </c>
      <c r="N28" s="109">
        <f t="shared" si="1"/>
        <v>2398866</v>
      </c>
      <c r="O28" s="110">
        <v>0</v>
      </c>
      <c r="P28" s="109">
        <v>0</v>
      </c>
      <c r="Q28" s="110">
        <v>0</v>
      </c>
      <c r="R28" s="109">
        <f t="shared" si="2"/>
        <v>0</v>
      </c>
      <c r="S28" s="109">
        <v>0</v>
      </c>
      <c r="T28" s="109">
        <v>0</v>
      </c>
    </row>
    <row r="29" spans="1:20" ht="36" x14ac:dyDescent="0.35">
      <c r="A29" s="101" t="s">
        <v>536</v>
      </c>
      <c r="B29" s="102" t="s">
        <v>531</v>
      </c>
      <c r="C29" s="103" t="s">
        <v>565</v>
      </c>
      <c r="D29" s="104" t="s">
        <v>597</v>
      </c>
      <c r="E29" s="105" t="s">
        <v>598</v>
      </c>
      <c r="F29" s="106" t="s">
        <v>575</v>
      </c>
      <c r="G29" s="107" t="s">
        <v>599</v>
      </c>
      <c r="H29" s="108" t="s">
        <v>570</v>
      </c>
      <c r="I29" s="109">
        <v>7996220</v>
      </c>
      <c r="J29" s="110">
        <v>0.5</v>
      </c>
      <c r="K29" s="109">
        <f t="shared" si="0"/>
        <v>3998110</v>
      </c>
      <c r="L29" s="104" t="s">
        <v>597</v>
      </c>
      <c r="M29" s="110">
        <v>0.3</v>
      </c>
      <c r="N29" s="109">
        <f t="shared" si="1"/>
        <v>2398866</v>
      </c>
      <c r="O29" s="110">
        <v>0</v>
      </c>
      <c r="P29" s="109">
        <v>0</v>
      </c>
      <c r="Q29" s="110">
        <v>0</v>
      </c>
      <c r="R29" s="109">
        <f t="shared" si="2"/>
        <v>0</v>
      </c>
      <c r="S29" s="109">
        <v>0</v>
      </c>
      <c r="T29" s="109">
        <v>0</v>
      </c>
    </row>
    <row r="30" spans="1:20" ht="36" x14ac:dyDescent="0.35">
      <c r="A30" s="101" t="s">
        <v>536</v>
      </c>
      <c r="B30" s="102" t="s">
        <v>531</v>
      </c>
      <c r="C30" s="103" t="s">
        <v>565</v>
      </c>
      <c r="D30" s="104" t="s">
        <v>597</v>
      </c>
      <c r="E30" s="105" t="s">
        <v>598</v>
      </c>
      <c r="F30" s="106" t="s">
        <v>575</v>
      </c>
      <c r="G30" s="107" t="s">
        <v>600</v>
      </c>
      <c r="H30" s="108" t="s">
        <v>570</v>
      </c>
      <c r="I30" s="109">
        <v>7996220</v>
      </c>
      <c r="J30" s="110">
        <v>0.5</v>
      </c>
      <c r="K30" s="109">
        <f t="shared" si="0"/>
        <v>3998110</v>
      </c>
      <c r="L30" s="104" t="s">
        <v>597</v>
      </c>
      <c r="M30" s="110">
        <v>0.3</v>
      </c>
      <c r="N30" s="109">
        <f t="shared" si="1"/>
        <v>2398866</v>
      </c>
      <c r="O30" s="110">
        <v>0</v>
      </c>
      <c r="P30" s="109">
        <v>0</v>
      </c>
      <c r="Q30" s="110">
        <v>0</v>
      </c>
      <c r="R30" s="109">
        <f t="shared" si="2"/>
        <v>0</v>
      </c>
      <c r="S30" s="109">
        <v>0</v>
      </c>
      <c r="T30" s="109">
        <v>0</v>
      </c>
    </row>
    <row r="31" spans="1:20" ht="36" x14ac:dyDescent="0.35">
      <c r="A31" s="101" t="s">
        <v>536</v>
      </c>
      <c r="B31" s="102" t="s">
        <v>531</v>
      </c>
      <c r="C31" s="103" t="s">
        <v>565</v>
      </c>
      <c r="D31" s="104" t="s">
        <v>597</v>
      </c>
      <c r="E31" s="105" t="s">
        <v>598</v>
      </c>
      <c r="F31" s="106" t="s">
        <v>575</v>
      </c>
      <c r="G31" s="107" t="s">
        <v>601</v>
      </c>
      <c r="H31" s="108" t="s">
        <v>570</v>
      </c>
      <c r="I31" s="109">
        <v>7996220</v>
      </c>
      <c r="J31" s="110">
        <v>0.5</v>
      </c>
      <c r="K31" s="109">
        <f t="shared" si="0"/>
        <v>3998110</v>
      </c>
      <c r="L31" s="104" t="s">
        <v>597</v>
      </c>
      <c r="M31" s="110">
        <v>0.3</v>
      </c>
      <c r="N31" s="109">
        <f t="shared" si="1"/>
        <v>2398866</v>
      </c>
      <c r="O31" s="110">
        <v>0</v>
      </c>
      <c r="P31" s="109">
        <v>0</v>
      </c>
      <c r="Q31" s="110">
        <v>0.03</v>
      </c>
      <c r="R31" s="109">
        <f t="shared" si="2"/>
        <v>239886.59999999998</v>
      </c>
      <c r="S31" s="109">
        <v>0</v>
      </c>
      <c r="T31" s="109">
        <v>0</v>
      </c>
    </row>
    <row r="32" spans="1:20" ht="48" x14ac:dyDescent="0.35">
      <c r="A32" s="101" t="s">
        <v>536</v>
      </c>
      <c r="B32" s="102" t="s">
        <v>531</v>
      </c>
      <c r="C32" s="103" t="s">
        <v>565</v>
      </c>
      <c r="D32" s="104" t="s">
        <v>597</v>
      </c>
      <c r="E32" s="105" t="s">
        <v>598</v>
      </c>
      <c r="F32" s="106" t="s">
        <v>575</v>
      </c>
      <c r="G32" s="107" t="s">
        <v>602</v>
      </c>
      <c r="H32" s="108" t="s">
        <v>570</v>
      </c>
      <c r="I32" s="109">
        <v>7996220</v>
      </c>
      <c r="J32" s="110">
        <v>0.5</v>
      </c>
      <c r="K32" s="109">
        <f t="shared" si="0"/>
        <v>3998110</v>
      </c>
      <c r="L32" s="104" t="s">
        <v>597</v>
      </c>
      <c r="M32" s="110">
        <v>0.3</v>
      </c>
      <c r="N32" s="109">
        <f t="shared" si="1"/>
        <v>2398866</v>
      </c>
      <c r="O32" s="110">
        <v>0</v>
      </c>
      <c r="P32" s="109">
        <v>0</v>
      </c>
      <c r="Q32" s="110">
        <v>0.03</v>
      </c>
      <c r="R32" s="109">
        <f t="shared" si="2"/>
        <v>239886.59999999998</v>
      </c>
      <c r="S32" s="109">
        <v>0</v>
      </c>
      <c r="T32" s="109">
        <v>0</v>
      </c>
    </row>
    <row r="33" spans="1:20" ht="48" x14ac:dyDescent="0.35">
      <c r="A33" s="101" t="s">
        <v>536</v>
      </c>
      <c r="B33" s="102" t="s">
        <v>531</v>
      </c>
      <c r="C33" s="103" t="s">
        <v>565</v>
      </c>
      <c r="D33" s="104" t="s">
        <v>597</v>
      </c>
      <c r="E33" s="105" t="s">
        <v>598</v>
      </c>
      <c r="F33" s="106" t="s">
        <v>575</v>
      </c>
      <c r="G33" s="107" t="s">
        <v>603</v>
      </c>
      <c r="H33" s="108" t="s">
        <v>570</v>
      </c>
      <c r="I33" s="109">
        <v>7996220</v>
      </c>
      <c r="J33" s="110">
        <v>0.5</v>
      </c>
      <c r="K33" s="109">
        <f t="shared" si="0"/>
        <v>3998110</v>
      </c>
      <c r="L33" s="104" t="s">
        <v>597</v>
      </c>
      <c r="M33" s="110">
        <v>0.3</v>
      </c>
      <c r="N33" s="109">
        <f t="shared" si="1"/>
        <v>2398866</v>
      </c>
      <c r="O33" s="110">
        <v>0</v>
      </c>
      <c r="P33" s="109">
        <v>0</v>
      </c>
      <c r="Q33" s="110">
        <v>0.03</v>
      </c>
      <c r="R33" s="109">
        <f t="shared" si="2"/>
        <v>239886.59999999998</v>
      </c>
      <c r="S33" s="109">
        <v>0</v>
      </c>
      <c r="T33" s="109">
        <v>0</v>
      </c>
    </row>
    <row r="34" spans="1:20" ht="36" x14ac:dyDescent="0.35">
      <c r="A34" s="101" t="s">
        <v>536</v>
      </c>
      <c r="B34" s="102" t="s">
        <v>531</v>
      </c>
      <c r="C34" s="103" t="s">
        <v>565</v>
      </c>
      <c r="D34" s="104" t="s">
        <v>594</v>
      </c>
      <c r="E34" s="105" t="s">
        <v>595</v>
      </c>
      <c r="F34" s="106" t="s">
        <v>592</v>
      </c>
      <c r="G34" s="107" t="s">
        <v>604</v>
      </c>
      <c r="H34" s="108" t="s">
        <v>570</v>
      </c>
      <c r="I34" s="109">
        <v>10945713</v>
      </c>
      <c r="J34" s="110">
        <v>0.5</v>
      </c>
      <c r="K34" s="109">
        <f t="shared" si="0"/>
        <v>5472856.5</v>
      </c>
      <c r="L34" s="104" t="s">
        <v>594</v>
      </c>
      <c r="M34" s="110">
        <v>0.4</v>
      </c>
      <c r="N34" s="109">
        <f t="shared" si="1"/>
        <v>4378285.2</v>
      </c>
      <c r="O34" s="110">
        <v>0</v>
      </c>
      <c r="P34" s="109">
        <v>0</v>
      </c>
      <c r="Q34" s="110">
        <v>0.03</v>
      </c>
      <c r="R34" s="109">
        <f t="shared" si="2"/>
        <v>328371.39</v>
      </c>
      <c r="S34" s="109">
        <v>0</v>
      </c>
      <c r="T34" s="109">
        <v>0</v>
      </c>
    </row>
    <row r="35" spans="1:20" ht="36" x14ac:dyDescent="0.35">
      <c r="A35" s="101" t="s">
        <v>536</v>
      </c>
      <c r="B35" s="102" t="s">
        <v>531</v>
      </c>
      <c r="C35" s="103" t="s">
        <v>532</v>
      </c>
      <c r="D35" s="104" t="s">
        <v>532</v>
      </c>
      <c r="E35" s="105" t="s">
        <v>572</v>
      </c>
      <c r="F35" s="106" t="s">
        <v>575</v>
      </c>
      <c r="G35" s="107" t="s">
        <v>569</v>
      </c>
      <c r="H35" s="108" t="s">
        <v>570</v>
      </c>
      <c r="I35" s="109">
        <v>7996220</v>
      </c>
      <c r="J35" s="110">
        <v>0.5</v>
      </c>
      <c r="K35" s="109">
        <f t="shared" si="0"/>
        <v>3998110</v>
      </c>
      <c r="L35" s="104" t="s">
        <v>532</v>
      </c>
      <c r="M35" s="110">
        <v>0.3</v>
      </c>
      <c r="N35" s="109">
        <f t="shared" si="1"/>
        <v>2398866</v>
      </c>
      <c r="O35" s="110">
        <v>0</v>
      </c>
      <c r="P35" s="109">
        <v>0</v>
      </c>
      <c r="Q35" s="110">
        <v>0</v>
      </c>
      <c r="R35" s="109">
        <f t="shared" si="2"/>
        <v>0</v>
      </c>
      <c r="S35" s="109">
        <v>0</v>
      </c>
      <c r="T35" s="109">
        <v>0</v>
      </c>
    </row>
    <row r="36" spans="1:20" ht="36" x14ac:dyDescent="0.35">
      <c r="A36" s="101" t="s">
        <v>536</v>
      </c>
      <c r="B36" s="102" t="s">
        <v>531</v>
      </c>
      <c r="C36" s="103" t="s">
        <v>532</v>
      </c>
      <c r="D36" s="104" t="s">
        <v>532</v>
      </c>
      <c r="E36" s="105" t="s">
        <v>572</v>
      </c>
      <c r="F36" s="106" t="s">
        <v>575</v>
      </c>
      <c r="G36" s="107" t="s">
        <v>604</v>
      </c>
      <c r="H36" s="108" t="s">
        <v>570</v>
      </c>
      <c r="I36" s="109">
        <v>7996220</v>
      </c>
      <c r="J36" s="110">
        <v>0.5</v>
      </c>
      <c r="K36" s="109">
        <f t="shared" si="0"/>
        <v>3998110</v>
      </c>
      <c r="L36" s="104" t="s">
        <v>532</v>
      </c>
      <c r="M36" s="110">
        <v>0.3</v>
      </c>
      <c r="N36" s="109">
        <f t="shared" si="1"/>
        <v>2398866</v>
      </c>
      <c r="O36" s="110">
        <v>0</v>
      </c>
      <c r="P36" s="109">
        <v>0</v>
      </c>
      <c r="Q36" s="110">
        <v>0</v>
      </c>
      <c r="R36" s="109">
        <f t="shared" si="2"/>
        <v>0</v>
      </c>
      <c r="S36" s="109">
        <v>0</v>
      </c>
      <c r="T36" s="109">
        <v>0</v>
      </c>
    </row>
    <row r="37" spans="1:20" ht="36" x14ac:dyDescent="0.35">
      <c r="A37" s="101" t="s">
        <v>536</v>
      </c>
      <c r="B37" s="102" t="s">
        <v>531</v>
      </c>
      <c r="C37" s="103" t="s">
        <v>532</v>
      </c>
      <c r="D37" s="104" t="s">
        <v>532</v>
      </c>
      <c r="E37" s="105" t="s">
        <v>572</v>
      </c>
      <c r="F37" s="106" t="s">
        <v>575</v>
      </c>
      <c r="G37" s="107" t="s">
        <v>569</v>
      </c>
      <c r="H37" s="108" t="s">
        <v>570</v>
      </c>
      <c r="I37" s="109">
        <v>7996220</v>
      </c>
      <c r="J37" s="110">
        <v>0.5</v>
      </c>
      <c r="K37" s="109">
        <f t="shared" si="0"/>
        <v>3998110</v>
      </c>
      <c r="L37" s="104" t="s">
        <v>532</v>
      </c>
      <c r="M37" s="110">
        <v>0.3</v>
      </c>
      <c r="N37" s="109">
        <f t="shared" si="1"/>
        <v>2398866</v>
      </c>
      <c r="O37" s="110">
        <v>0</v>
      </c>
      <c r="P37" s="109">
        <v>0</v>
      </c>
      <c r="Q37" s="110">
        <v>0</v>
      </c>
      <c r="R37" s="109">
        <f t="shared" si="2"/>
        <v>0</v>
      </c>
      <c r="S37" s="109">
        <v>0</v>
      </c>
      <c r="T37" s="109">
        <v>0</v>
      </c>
    </row>
    <row r="38" spans="1:20" ht="36" x14ac:dyDescent="0.35">
      <c r="A38" s="101" t="s">
        <v>536</v>
      </c>
      <c r="B38" s="102" t="s">
        <v>531</v>
      </c>
      <c r="C38" s="103" t="s">
        <v>532</v>
      </c>
      <c r="D38" s="104" t="s">
        <v>532</v>
      </c>
      <c r="E38" s="105" t="s">
        <v>572</v>
      </c>
      <c r="F38" s="106" t="s">
        <v>589</v>
      </c>
      <c r="G38" s="107" t="s">
        <v>604</v>
      </c>
      <c r="H38" s="108" t="s">
        <v>570</v>
      </c>
      <c r="I38" s="109">
        <v>6432878</v>
      </c>
      <c r="J38" s="110">
        <v>0.5</v>
      </c>
      <c r="K38" s="109">
        <f t="shared" si="0"/>
        <v>3216439</v>
      </c>
      <c r="L38" s="104" t="s">
        <v>532</v>
      </c>
      <c r="M38" s="110">
        <v>0.3</v>
      </c>
      <c r="N38" s="109">
        <f t="shared" si="1"/>
        <v>1929863.4</v>
      </c>
      <c r="O38" s="110">
        <v>0</v>
      </c>
      <c r="P38" s="109">
        <v>0</v>
      </c>
      <c r="Q38" s="110">
        <v>0</v>
      </c>
      <c r="R38" s="109">
        <f t="shared" si="2"/>
        <v>0</v>
      </c>
      <c r="S38" s="109">
        <v>0</v>
      </c>
      <c r="T38" s="109">
        <v>0</v>
      </c>
    </row>
    <row r="39" spans="1:20" ht="36" x14ac:dyDescent="0.35">
      <c r="A39" s="101" t="s">
        <v>536</v>
      </c>
      <c r="B39" s="102" t="s">
        <v>531</v>
      </c>
      <c r="C39" s="103" t="s">
        <v>532</v>
      </c>
      <c r="D39" s="104" t="s">
        <v>532</v>
      </c>
      <c r="E39" s="105" t="s">
        <v>572</v>
      </c>
      <c r="F39" s="106" t="s">
        <v>589</v>
      </c>
      <c r="G39" s="107" t="s">
        <v>604</v>
      </c>
      <c r="H39" s="108" t="s">
        <v>570</v>
      </c>
      <c r="I39" s="109">
        <v>6432878</v>
      </c>
      <c r="J39" s="110">
        <v>0.5</v>
      </c>
      <c r="K39" s="109">
        <f t="shared" si="0"/>
        <v>3216439</v>
      </c>
      <c r="L39" s="104" t="s">
        <v>532</v>
      </c>
      <c r="M39" s="110">
        <v>0.3</v>
      </c>
      <c r="N39" s="109">
        <f t="shared" si="1"/>
        <v>1929863.4</v>
      </c>
      <c r="O39" s="110">
        <v>0</v>
      </c>
      <c r="P39" s="109">
        <v>0</v>
      </c>
      <c r="Q39" s="110">
        <v>0.03</v>
      </c>
      <c r="R39" s="109">
        <f t="shared" si="2"/>
        <v>192986.34</v>
      </c>
      <c r="S39" s="109">
        <v>0</v>
      </c>
      <c r="T39" s="109">
        <v>0</v>
      </c>
    </row>
    <row r="40" spans="1:20" ht="36" x14ac:dyDescent="0.35">
      <c r="A40" s="101" t="s">
        <v>536</v>
      </c>
      <c r="B40" s="102" t="s">
        <v>531</v>
      </c>
      <c r="C40" s="103" t="s">
        <v>532</v>
      </c>
      <c r="D40" s="104" t="s">
        <v>532</v>
      </c>
      <c r="E40" s="105" t="s">
        <v>572</v>
      </c>
      <c r="F40" s="106" t="s">
        <v>589</v>
      </c>
      <c r="G40" s="107" t="s">
        <v>606</v>
      </c>
      <c r="H40" s="108" t="s">
        <v>570</v>
      </c>
      <c r="I40" s="109">
        <v>6432878</v>
      </c>
      <c r="J40" s="110">
        <v>0.5</v>
      </c>
      <c r="K40" s="109">
        <f t="shared" si="0"/>
        <v>3216439</v>
      </c>
      <c r="L40" s="104" t="s">
        <v>532</v>
      </c>
      <c r="M40" s="110">
        <v>0.3</v>
      </c>
      <c r="N40" s="109">
        <f t="shared" si="1"/>
        <v>1929863.4</v>
      </c>
      <c r="O40" s="110">
        <v>0</v>
      </c>
      <c r="P40" s="109">
        <v>0</v>
      </c>
      <c r="Q40" s="110">
        <v>0</v>
      </c>
      <c r="R40" s="109">
        <f t="shared" si="2"/>
        <v>0</v>
      </c>
      <c r="S40" s="109">
        <v>0</v>
      </c>
      <c r="T40" s="109">
        <v>0</v>
      </c>
    </row>
    <row r="41" spans="1:20" ht="48" x14ac:dyDescent="0.35">
      <c r="A41" s="101" t="s">
        <v>536</v>
      </c>
      <c r="B41" s="102" t="s">
        <v>531</v>
      </c>
      <c r="C41" s="103" t="s">
        <v>565</v>
      </c>
      <c r="D41" s="104" t="s">
        <v>597</v>
      </c>
      <c r="E41" s="105" t="s">
        <v>598</v>
      </c>
      <c r="F41" s="106" t="s">
        <v>575</v>
      </c>
      <c r="G41" s="107" t="s">
        <v>607</v>
      </c>
      <c r="H41" s="108" t="s">
        <v>570</v>
      </c>
      <c r="I41" s="109">
        <v>7996220</v>
      </c>
      <c r="J41" s="110">
        <v>0.5</v>
      </c>
      <c r="K41" s="109">
        <f t="shared" si="0"/>
        <v>3998110</v>
      </c>
      <c r="L41" s="104" t="s">
        <v>597</v>
      </c>
      <c r="M41" s="110">
        <v>0.3</v>
      </c>
      <c r="N41" s="109">
        <f t="shared" si="1"/>
        <v>2398866</v>
      </c>
      <c r="O41" s="110">
        <v>0</v>
      </c>
      <c r="P41" s="109">
        <v>0</v>
      </c>
      <c r="Q41" s="110">
        <v>0.03</v>
      </c>
      <c r="R41" s="109">
        <f t="shared" si="2"/>
        <v>239886.59999999998</v>
      </c>
      <c r="S41" s="109">
        <v>0</v>
      </c>
      <c r="T41" s="109">
        <v>0</v>
      </c>
    </row>
    <row r="42" spans="1:20" ht="36" x14ac:dyDescent="0.35">
      <c r="A42" s="101" t="s">
        <v>536</v>
      </c>
      <c r="B42" s="102" t="s">
        <v>531</v>
      </c>
      <c r="C42" s="103" t="s">
        <v>565</v>
      </c>
      <c r="D42" s="104" t="s">
        <v>581</v>
      </c>
      <c r="E42" s="105" t="s">
        <v>582</v>
      </c>
      <c r="F42" s="106" t="s">
        <v>589</v>
      </c>
      <c r="G42" s="107" t="s">
        <v>608</v>
      </c>
      <c r="H42" s="108" t="s">
        <v>570</v>
      </c>
      <c r="I42" s="109">
        <v>6432878</v>
      </c>
      <c r="J42" s="110">
        <v>0.50000014484126121</v>
      </c>
      <c r="K42" s="109">
        <f t="shared" si="0"/>
        <v>3216439.9317461629</v>
      </c>
      <c r="L42" s="104" t="s">
        <v>581</v>
      </c>
      <c r="M42" s="110">
        <v>0.3</v>
      </c>
      <c r="N42" s="109">
        <f t="shared" si="1"/>
        <v>1929863.4</v>
      </c>
      <c r="O42" s="110">
        <v>0</v>
      </c>
      <c r="P42" s="109">
        <v>0</v>
      </c>
      <c r="Q42" s="110">
        <v>7.0000000000000007E-2</v>
      </c>
      <c r="R42" s="109">
        <f t="shared" si="2"/>
        <v>450301.46</v>
      </c>
      <c r="S42" s="109">
        <v>0</v>
      </c>
      <c r="T42" s="109">
        <v>0</v>
      </c>
    </row>
    <row r="43" spans="1:20" ht="36" x14ac:dyDescent="0.35">
      <c r="A43" s="101" t="s">
        <v>536</v>
      </c>
      <c r="B43" s="102" t="s">
        <v>531</v>
      </c>
      <c r="C43" s="103" t="s">
        <v>565</v>
      </c>
      <c r="D43" s="104" t="s">
        <v>581</v>
      </c>
      <c r="E43" s="105" t="s">
        <v>582</v>
      </c>
      <c r="F43" s="106" t="s">
        <v>589</v>
      </c>
      <c r="G43" s="107" t="s">
        <v>609</v>
      </c>
      <c r="H43" s="108" t="s">
        <v>570</v>
      </c>
      <c r="I43" s="109">
        <v>6432878</v>
      </c>
      <c r="J43" s="110">
        <v>0.46</v>
      </c>
      <c r="K43" s="109">
        <f t="shared" si="0"/>
        <v>2959123.8800000004</v>
      </c>
      <c r="L43" s="104" t="s">
        <v>581</v>
      </c>
      <c r="M43" s="110">
        <v>0.3</v>
      </c>
      <c r="N43" s="109">
        <f t="shared" si="1"/>
        <v>1929863.4</v>
      </c>
      <c r="O43" s="110">
        <v>0</v>
      </c>
      <c r="P43" s="109">
        <v>0</v>
      </c>
      <c r="Q43" s="110">
        <v>0.05</v>
      </c>
      <c r="R43" s="109">
        <f t="shared" si="2"/>
        <v>321643.90000000002</v>
      </c>
      <c r="S43" s="109">
        <v>0</v>
      </c>
      <c r="T43" s="109">
        <v>0</v>
      </c>
    </row>
    <row r="44" spans="1:20" ht="48" x14ac:dyDescent="0.35">
      <c r="A44" s="101" t="s">
        <v>536</v>
      </c>
      <c r="B44" s="102" t="s">
        <v>531</v>
      </c>
      <c r="C44" s="103" t="s">
        <v>565</v>
      </c>
      <c r="D44" s="104" t="s">
        <v>581</v>
      </c>
      <c r="E44" s="105" t="s">
        <v>582</v>
      </c>
      <c r="F44" s="106" t="s">
        <v>589</v>
      </c>
      <c r="G44" s="107" t="s">
        <v>610</v>
      </c>
      <c r="H44" s="108" t="s">
        <v>570</v>
      </c>
      <c r="I44" s="109">
        <v>6432878</v>
      </c>
      <c r="J44" s="110">
        <v>0.50000014484126121</v>
      </c>
      <c r="K44" s="109">
        <f t="shared" si="0"/>
        <v>3216439.9317461629</v>
      </c>
      <c r="L44" s="104" t="s">
        <v>581</v>
      </c>
      <c r="M44" s="110">
        <v>0.3</v>
      </c>
      <c r="N44" s="109">
        <f t="shared" si="1"/>
        <v>1929863.4</v>
      </c>
      <c r="O44" s="110">
        <v>0</v>
      </c>
      <c r="P44" s="109">
        <v>0</v>
      </c>
      <c r="Q44" s="110">
        <v>7.0000000000000007E-2</v>
      </c>
      <c r="R44" s="109">
        <f t="shared" si="2"/>
        <v>450301.46</v>
      </c>
      <c r="S44" s="109">
        <v>0</v>
      </c>
      <c r="T44" s="109">
        <v>0</v>
      </c>
    </row>
    <row r="45" spans="1:20" ht="48" x14ac:dyDescent="0.35">
      <c r="A45" s="101" t="s">
        <v>536</v>
      </c>
      <c r="B45" s="102" t="s">
        <v>531</v>
      </c>
      <c r="C45" s="103" t="s">
        <v>565</v>
      </c>
      <c r="D45" s="104" t="s">
        <v>597</v>
      </c>
      <c r="E45" s="105" t="s">
        <v>598</v>
      </c>
      <c r="F45" s="106" t="s">
        <v>575</v>
      </c>
      <c r="G45" s="107" t="s">
        <v>611</v>
      </c>
      <c r="H45" s="108" t="s">
        <v>570</v>
      </c>
      <c r="I45" s="109">
        <v>7996220</v>
      </c>
      <c r="J45" s="110">
        <v>0.5</v>
      </c>
      <c r="K45" s="109">
        <f t="shared" si="0"/>
        <v>3998110</v>
      </c>
      <c r="L45" s="104" t="s">
        <v>597</v>
      </c>
      <c r="M45" s="110">
        <v>0.3</v>
      </c>
      <c r="N45" s="109">
        <f t="shared" si="1"/>
        <v>2398866</v>
      </c>
      <c r="O45" s="110">
        <v>0</v>
      </c>
      <c r="P45" s="109">
        <v>0</v>
      </c>
      <c r="Q45" s="110">
        <v>0.05</v>
      </c>
      <c r="R45" s="109">
        <f t="shared" si="2"/>
        <v>399811</v>
      </c>
      <c r="S45" s="109">
        <v>0</v>
      </c>
      <c r="T45" s="109">
        <v>0</v>
      </c>
    </row>
    <row r="46" spans="1:20" ht="36" x14ac:dyDescent="0.35">
      <c r="A46" s="101" t="s">
        <v>536</v>
      </c>
      <c r="B46" s="102" t="s">
        <v>531</v>
      </c>
      <c r="C46" s="103" t="s">
        <v>565</v>
      </c>
      <c r="D46" s="104" t="s">
        <v>581</v>
      </c>
      <c r="E46" s="105" t="s">
        <v>582</v>
      </c>
      <c r="F46" s="106" t="s">
        <v>589</v>
      </c>
      <c r="G46" s="107" t="s">
        <v>612</v>
      </c>
      <c r="H46" s="108" t="s">
        <v>570</v>
      </c>
      <c r="I46" s="109">
        <v>6432878</v>
      </c>
      <c r="J46" s="110">
        <v>0.5</v>
      </c>
      <c r="K46" s="109">
        <f t="shared" si="0"/>
        <v>3216439</v>
      </c>
      <c r="L46" s="104" t="s">
        <v>581</v>
      </c>
      <c r="M46" s="110">
        <v>0.3</v>
      </c>
      <c r="N46" s="109">
        <f t="shared" si="1"/>
        <v>1929863.4</v>
      </c>
      <c r="O46" s="110">
        <v>0</v>
      </c>
      <c r="P46" s="109">
        <v>0</v>
      </c>
      <c r="Q46" s="110">
        <v>0</v>
      </c>
      <c r="R46" s="109">
        <f t="shared" si="2"/>
        <v>0</v>
      </c>
      <c r="S46" s="109">
        <v>0</v>
      </c>
      <c r="T46" s="109">
        <v>0</v>
      </c>
    </row>
    <row r="47" spans="1:20" ht="36" x14ac:dyDescent="0.35">
      <c r="A47" s="101" t="s">
        <v>536</v>
      </c>
      <c r="B47" s="102" t="s">
        <v>531</v>
      </c>
      <c r="C47" s="103" t="s">
        <v>565</v>
      </c>
      <c r="D47" s="104" t="s">
        <v>581</v>
      </c>
      <c r="E47" s="105" t="s">
        <v>582</v>
      </c>
      <c r="F47" s="106" t="s">
        <v>589</v>
      </c>
      <c r="G47" s="107" t="s">
        <v>613</v>
      </c>
      <c r="H47" s="108" t="s">
        <v>570</v>
      </c>
      <c r="I47" s="109">
        <v>6432878</v>
      </c>
      <c r="J47" s="110">
        <v>0.5</v>
      </c>
      <c r="K47" s="109">
        <f t="shared" si="0"/>
        <v>3216439</v>
      </c>
      <c r="L47" s="104" t="s">
        <v>581</v>
      </c>
      <c r="M47" s="110">
        <v>0.3</v>
      </c>
      <c r="N47" s="109">
        <f t="shared" si="1"/>
        <v>1929863.4</v>
      </c>
      <c r="O47" s="110">
        <v>0</v>
      </c>
      <c r="P47" s="109">
        <v>0</v>
      </c>
      <c r="Q47" s="110">
        <v>0.03</v>
      </c>
      <c r="R47" s="109">
        <f t="shared" si="2"/>
        <v>192986.34</v>
      </c>
      <c r="S47" s="109">
        <v>0</v>
      </c>
      <c r="T47" s="109">
        <v>0</v>
      </c>
    </row>
    <row r="48" spans="1:20" ht="36" x14ac:dyDescent="0.35">
      <c r="A48" s="101" t="s">
        <v>536</v>
      </c>
      <c r="B48" s="102" t="s">
        <v>531</v>
      </c>
      <c r="C48" s="103" t="s">
        <v>565</v>
      </c>
      <c r="D48" s="104" t="s">
        <v>581</v>
      </c>
      <c r="E48" s="105" t="s">
        <v>582</v>
      </c>
      <c r="F48" s="106" t="s">
        <v>589</v>
      </c>
      <c r="G48" s="107" t="s">
        <v>614</v>
      </c>
      <c r="H48" s="108" t="s">
        <v>570</v>
      </c>
      <c r="I48" s="109">
        <v>6432878</v>
      </c>
      <c r="J48" s="110">
        <v>0.5</v>
      </c>
      <c r="K48" s="109">
        <f t="shared" si="0"/>
        <v>3216439</v>
      </c>
      <c r="L48" s="104" t="s">
        <v>581</v>
      </c>
      <c r="M48" s="110">
        <v>0.3</v>
      </c>
      <c r="N48" s="109">
        <f t="shared" si="1"/>
        <v>1929863.4</v>
      </c>
      <c r="O48" s="110">
        <v>0</v>
      </c>
      <c r="P48" s="109">
        <v>0</v>
      </c>
      <c r="Q48" s="110">
        <v>0</v>
      </c>
      <c r="R48" s="109">
        <f t="shared" si="2"/>
        <v>0</v>
      </c>
      <c r="S48" s="109">
        <v>0</v>
      </c>
      <c r="T48" s="109">
        <v>0</v>
      </c>
    </row>
    <row r="49" spans="1:20" ht="48" x14ac:dyDescent="0.35">
      <c r="A49" s="101" t="s">
        <v>536</v>
      </c>
      <c r="B49" s="102" t="s">
        <v>531</v>
      </c>
      <c r="C49" s="103" t="s">
        <v>565</v>
      </c>
      <c r="D49" s="104" t="s">
        <v>581</v>
      </c>
      <c r="E49" s="105" t="s">
        <v>582</v>
      </c>
      <c r="F49" s="106" t="s">
        <v>589</v>
      </c>
      <c r="G49" s="107" t="s">
        <v>615</v>
      </c>
      <c r="H49" s="108" t="s">
        <v>570</v>
      </c>
      <c r="I49" s="109">
        <v>6432878</v>
      </c>
      <c r="J49" s="110">
        <v>0.435</v>
      </c>
      <c r="K49" s="109">
        <f t="shared" si="0"/>
        <v>2798301.93</v>
      </c>
      <c r="L49" s="104" t="s">
        <v>581</v>
      </c>
      <c r="M49" s="110">
        <v>0.3</v>
      </c>
      <c r="N49" s="109">
        <f t="shared" si="1"/>
        <v>1929863.4</v>
      </c>
      <c r="O49" s="110">
        <v>0</v>
      </c>
      <c r="P49" s="109">
        <v>0</v>
      </c>
      <c r="Q49" s="110">
        <v>0</v>
      </c>
      <c r="R49" s="109">
        <f t="shared" si="2"/>
        <v>0</v>
      </c>
      <c r="S49" s="109">
        <v>0</v>
      </c>
      <c r="T49" s="109">
        <v>0</v>
      </c>
    </row>
    <row r="50" spans="1:20" ht="36" x14ac:dyDescent="0.35">
      <c r="A50" s="101" t="s">
        <v>536</v>
      </c>
      <c r="B50" s="102" t="s">
        <v>531</v>
      </c>
      <c r="C50" s="103" t="s">
        <v>565</v>
      </c>
      <c r="D50" s="104" t="s">
        <v>597</v>
      </c>
      <c r="E50" s="105" t="s">
        <v>598</v>
      </c>
      <c r="F50" s="106" t="s">
        <v>575</v>
      </c>
      <c r="G50" s="107" t="s">
        <v>616</v>
      </c>
      <c r="H50" s="108" t="s">
        <v>570</v>
      </c>
      <c r="I50" s="109">
        <v>7996220</v>
      </c>
      <c r="J50" s="110">
        <v>0.5</v>
      </c>
      <c r="K50" s="109">
        <f t="shared" si="0"/>
        <v>3998110</v>
      </c>
      <c r="L50" s="104" t="s">
        <v>597</v>
      </c>
      <c r="M50" s="110">
        <v>0.3</v>
      </c>
      <c r="N50" s="109">
        <f t="shared" si="1"/>
        <v>2398866</v>
      </c>
      <c r="O50" s="110">
        <v>0</v>
      </c>
      <c r="P50" s="109">
        <v>0</v>
      </c>
      <c r="Q50" s="110">
        <v>0</v>
      </c>
      <c r="R50" s="109">
        <f t="shared" si="2"/>
        <v>0</v>
      </c>
      <c r="S50" s="109">
        <v>0</v>
      </c>
      <c r="T50" s="109">
        <v>0</v>
      </c>
    </row>
    <row r="51" spans="1:20" ht="36" x14ac:dyDescent="0.35">
      <c r="A51" s="101" t="s">
        <v>536</v>
      </c>
      <c r="B51" s="102" t="s">
        <v>531</v>
      </c>
      <c r="C51" s="103" t="s">
        <v>565</v>
      </c>
      <c r="D51" s="104" t="s">
        <v>581</v>
      </c>
      <c r="E51" s="105" t="s">
        <v>582</v>
      </c>
      <c r="F51" s="106" t="s">
        <v>589</v>
      </c>
      <c r="G51" s="107" t="s">
        <v>617</v>
      </c>
      <c r="H51" s="108" t="s">
        <v>570</v>
      </c>
      <c r="I51" s="109">
        <v>6432878</v>
      </c>
      <c r="J51" s="110">
        <v>0.5</v>
      </c>
      <c r="K51" s="109">
        <f t="shared" si="0"/>
        <v>3216439</v>
      </c>
      <c r="L51" s="104" t="s">
        <v>581</v>
      </c>
      <c r="M51" s="110">
        <v>0.3</v>
      </c>
      <c r="N51" s="109">
        <f t="shared" si="1"/>
        <v>1929863.4</v>
      </c>
      <c r="O51" s="110">
        <v>0</v>
      </c>
      <c r="P51" s="109">
        <v>0</v>
      </c>
      <c r="Q51" s="110">
        <v>7.0000000000000007E-2</v>
      </c>
      <c r="R51" s="109">
        <f t="shared" si="2"/>
        <v>450301.46</v>
      </c>
      <c r="S51" s="109">
        <v>0</v>
      </c>
      <c r="T51" s="109">
        <v>0</v>
      </c>
    </row>
    <row r="52" spans="1:20" ht="48" x14ac:dyDescent="0.35">
      <c r="A52" s="101" t="s">
        <v>536</v>
      </c>
      <c r="B52" s="102" t="s">
        <v>574</v>
      </c>
      <c r="C52" s="103" t="s">
        <v>565</v>
      </c>
      <c r="D52" s="104" t="s">
        <v>581</v>
      </c>
      <c r="E52" s="105" t="s">
        <v>582</v>
      </c>
      <c r="F52" s="106" t="s">
        <v>589</v>
      </c>
      <c r="G52" s="107" t="s">
        <v>618</v>
      </c>
      <c r="H52" s="108" t="s">
        <v>570</v>
      </c>
      <c r="I52" s="109">
        <v>6432878</v>
      </c>
      <c r="J52" s="110">
        <v>0.5</v>
      </c>
      <c r="K52" s="109">
        <f t="shared" si="0"/>
        <v>3216439</v>
      </c>
      <c r="L52" s="104" t="s">
        <v>581</v>
      </c>
      <c r="M52" s="110">
        <v>0.3</v>
      </c>
      <c r="N52" s="109">
        <f t="shared" si="1"/>
        <v>1929863.4</v>
      </c>
      <c r="O52" s="110">
        <v>0</v>
      </c>
      <c r="P52" s="109">
        <v>0</v>
      </c>
      <c r="Q52" s="110">
        <v>0.03</v>
      </c>
      <c r="R52" s="109">
        <f t="shared" si="2"/>
        <v>192986.34</v>
      </c>
      <c r="S52" s="109">
        <v>0</v>
      </c>
      <c r="T52" s="109">
        <v>0</v>
      </c>
    </row>
    <row r="53" spans="1:20" ht="36" x14ac:dyDescent="0.35">
      <c r="A53" s="101" t="s">
        <v>536</v>
      </c>
      <c r="B53" s="102" t="s">
        <v>531</v>
      </c>
      <c r="C53" s="103" t="s">
        <v>565</v>
      </c>
      <c r="D53" s="104" t="s">
        <v>581</v>
      </c>
      <c r="E53" s="105" t="s">
        <v>582</v>
      </c>
      <c r="F53" s="106" t="s">
        <v>589</v>
      </c>
      <c r="G53" s="107" t="s">
        <v>619</v>
      </c>
      <c r="H53" s="108" t="s">
        <v>570</v>
      </c>
      <c r="I53" s="109">
        <v>6432878</v>
      </c>
      <c r="J53" s="110">
        <v>0.5</v>
      </c>
      <c r="K53" s="109">
        <f t="shared" si="0"/>
        <v>3216439</v>
      </c>
      <c r="L53" s="104" t="s">
        <v>581</v>
      </c>
      <c r="M53" s="110">
        <v>0.3</v>
      </c>
      <c r="N53" s="109">
        <f t="shared" si="1"/>
        <v>1929863.4</v>
      </c>
      <c r="O53" s="110">
        <v>0</v>
      </c>
      <c r="P53" s="109">
        <v>0</v>
      </c>
      <c r="Q53" s="110">
        <v>0</v>
      </c>
      <c r="R53" s="109">
        <f t="shared" si="2"/>
        <v>0</v>
      </c>
      <c r="S53" s="109">
        <v>0</v>
      </c>
      <c r="T53" s="109">
        <v>0</v>
      </c>
    </row>
    <row r="54" spans="1:20" ht="36" x14ac:dyDescent="0.35">
      <c r="A54" s="101" t="s">
        <v>536</v>
      </c>
      <c r="B54" s="102" t="s">
        <v>620</v>
      </c>
      <c r="C54" s="103" t="s">
        <v>565</v>
      </c>
      <c r="D54" s="104" t="s">
        <v>597</v>
      </c>
      <c r="E54" s="105" t="s">
        <v>598</v>
      </c>
      <c r="F54" s="106" t="s">
        <v>575</v>
      </c>
      <c r="G54" s="107" t="s">
        <v>621</v>
      </c>
      <c r="H54" s="108" t="s">
        <v>570</v>
      </c>
      <c r="I54" s="109">
        <v>7996220</v>
      </c>
      <c r="J54" s="110">
        <v>0.4</v>
      </c>
      <c r="K54" s="109">
        <f t="shared" si="0"/>
        <v>3198488</v>
      </c>
      <c r="L54" s="104" t="s">
        <v>597</v>
      </c>
      <c r="M54" s="110">
        <v>0.3</v>
      </c>
      <c r="N54" s="109">
        <f t="shared" si="1"/>
        <v>2398866</v>
      </c>
      <c r="O54" s="110">
        <v>0</v>
      </c>
      <c r="P54" s="109">
        <v>0</v>
      </c>
      <c r="Q54" s="110">
        <v>0</v>
      </c>
      <c r="R54" s="109">
        <f t="shared" si="2"/>
        <v>0</v>
      </c>
      <c r="S54" s="109">
        <v>0</v>
      </c>
      <c r="T54" s="109">
        <v>0</v>
      </c>
    </row>
    <row r="55" spans="1:20" ht="36" x14ac:dyDescent="0.35">
      <c r="A55" s="101" t="s">
        <v>536</v>
      </c>
      <c r="B55" s="102" t="s">
        <v>531</v>
      </c>
      <c r="C55" s="103" t="s">
        <v>565</v>
      </c>
      <c r="D55" s="104" t="s">
        <v>581</v>
      </c>
      <c r="E55" s="105" t="s">
        <v>582</v>
      </c>
      <c r="F55" s="106" t="s">
        <v>589</v>
      </c>
      <c r="G55" s="107" t="s">
        <v>623</v>
      </c>
      <c r="H55" s="108" t="s">
        <v>570</v>
      </c>
      <c r="I55" s="109">
        <v>6432878</v>
      </c>
      <c r="J55" s="110">
        <v>0.5</v>
      </c>
      <c r="K55" s="109">
        <f t="shared" si="0"/>
        <v>3216439</v>
      </c>
      <c r="L55" s="104" t="s">
        <v>581</v>
      </c>
      <c r="M55" s="110">
        <v>0.3</v>
      </c>
      <c r="N55" s="109">
        <f t="shared" si="1"/>
        <v>1929863.4</v>
      </c>
      <c r="O55" s="110">
        <v>0</v>
      </c>
      <c r="P55" s="109">
        <v>0</v>
      </c>
      <c r="Q55" s="110">
        <v>0</v>
      </c>
      <c r="R55" s="109">
        <f t="shared" si="2"/>
        <v>0</v>
      </c>
      <c r="S55" s="109">
        <v>0</v>
      </c>
      <c r="T55" s="109">
        <v>0</v>
      </c>
    </row>
    <row r="56" spans="1:20" ht="36" x14ac:dyDescent="0.35">
      <c r="A56" s="101" t="s">
        <v>536</v>
      </c>
      <c r="B56" s="102" t="s">
        <v>531</v>
      </c>
      <c r="C56" s="103" t="s">
        <v>565</v>
      </c>
      <c r="D56" s="104" t="s">
        <v>597</v>
      </c>
      <c r="E56" s="105" t="s">
        <v>598</v>
      </c>
      <c r="F56" s="106" t="s">
        <v>575</v>
      </c>
      <c r="G56" s="107" t="s">
        <v>624</v>
      </c>
      <c r="H56" s="108" t="s">
        <v>570</v>
      </c>
      <c r="I56" s="109">
        <v>7996220</v>
      </c>
      <c r="J56" s="110">
        <v>0.5</v>
      </c>
      <c r="K56" s="109">
        <f t="shared" si="0"/>
        <v>3998110</v>
      </c>
      <c r="L56" s="104" t="s">
        <v>597</v>
      </c>
      <c r="M56" s="110">
        <v>0.3</v>
      </c>
      <c r="N56" s="109">
        <f t="shared" si="1"/>
        <v>2398866</v>
      </c>
      <c r="O56" s="110">
        <v>0</v>
      </c>
      <c r="P56" s="109">
        <v>0</v>
      </c>
      <c r="Q56" s="110">
        <v>7.0000000000000007E-2</v>
      </c>
      <c r="R56" s="109">
        <f t="shared" si="2"/>
        <v>559735.4</v>
      </c>
      <c r="S56" s="109">
        <v>0</v>
      </c>
      <c r="T56" s="109">
        <v>0</v>
      </c>
    </row>
    <row r="57" spans="1:20" ht="36" x14ac:dyDescent="0.35">
      <c r="A57" s="101" t="s">
        <v>536</v>
      </c>
      <c r="B57" s="102" t="s">
        <v>531</v>
      </c>
      <c r="C57" s="103" t="s">
        <v>565</v>
      </c>
      <c r="D57" s="104" t="s">
        <v>581</v>
      </c>
      <c r="E57" s="105" t="s">
        <v>582</v>
      </c>
      <c r="F57" s="106" t="s">
        <v>589</v>
      </c>
      <c r="G57" s="107" t="s">
        <v>625</v>
      </c>
      <c r="H57" s="108" t="s">
        <v>570</v>
      </c>
      <c r="I57" s="109">
        <v>6432878</v>
      </c>
      <c r="J57" s="110">
        <v>0.5</v>
      </c>
      <c r="K57" s="109">
        <f t="shared" si="0"/>
        <v>3216439</v>
      </c>
      <c r="L57" s="104" t="s">
        <v>581</v>
      </c>
      <c r="M57" s="110">
        <v>0.3</v>
      </c>
      <c r="N57" s="109">
        <f t="shared" si="1"/>
        <v>1929863.4</v>
      </c>
      <c r="O57" s="110">
        <v>0</v>
      </c>
      <c r="P57" s="109">
        <v>0</v>
      </c>
      <c r="Q57" s="110">
        <v>0.05</v>
      </c>
      <c r="R57" s="109">
        <f t="shared" si="2"/>
        <v>321643.90000000002</v>
      </c>
      <c r="S57" s="109">
        <v>0</v>
      </c>
      <c r="T57" s="109">
        <v>0</v>
      </c>
    </row>
    <row r="58" spans="1:20" ht="36" x14ac:dyDescent="0.35">
      <c r="A58" s="101" t="s">
        <v>536</v>
      </c>
      <c r="B58" s="102" t="s">
        <v>531</v>
      </c>
      <c r="C58" s="103" t="s">
        <v>565</v>
      </c>
      <c r="D58" s="104" t="s">
        <v>581</v>
      </c>
      <c r="E58" s="105" t="s">
        <v>582</v>
      </c>
      <c r="F58" s="106" t="s">
        <v>589</v>
      </c>
      <c r="G58" s="107" t="s">
        <v>627</v>
      </c>
      <c r="H58" s="108" t="s">
        <v>570</v>
      </c>
      <c r="I58" s="109">
        <v>6432878</v>
      </c>
      <c r="J58" s="110">
        <v>0.5</v>
      </c>
      <c r="K58" s="109">
        <f t="shared" si="0"/>
        <v>3216439</v>
      </c>
      <c r="L58" s="104" t="s">
        <v>581</v>
      </c>
      <c r="M58" s="110">
        <v>0.3</v>
      </c>
      <c r="N58" s="109">
        <f t="shared" si="1"/>
        <v>1929863.4</v>
      </c>
      <c r="O58" s="110">
        <v>0</v>
      </c>
      <c r="P58" s="109">
        <v>0</v>
      </c>
      <c r="Q58" s="110">
        <v>0</v>
      </c>
      <c r="R58" s="109">
        <f t="shared" si="2"/>
        <v>0</v>
      </c>
      <c r="S58" s="109">
        <v>0</v>
      </c>
      <c r="T58" s="109">
        <v>0</v>
      </c>
    </row>
    <row r="59" spans="1:20" ht="48" x14ac:dyDescent="0.35">
      <c r="A59" s="101" t="s">
        <v>536</v>
      </c>
      <c r="B59" s="102" t="s">
        <v>628</v>
      </c>
      <c r="C59" s="103" t="s">
        <v>565</v>
      </c>
      <c r="D59" s="104" t="s">
        <v>581</v>
      </c>
      <c r="E59" s="105" t="s">
        <v>582</v>
      </c>
      <c r="F59" s="106" t="s">
        <v>589</v>
      </c>
      <c r="G59" s="107" t="s">
        <v>629</v>
      </c>
      <c r="H59" s="108" t="s">
        <v>570</v>
      </c>
      <c r="I59" s="109">
        <v>6432878</v>
      </c>
      <c r="J59" s="110">
        <v>0.5</v>
      </c>
      <c r="K59" s="109">
        <f t="shared" si="0"/>
        <v>3216439</v>
      </c>
      <c r="L59" s="104" t="s">
        <v>581</v>
      </c>
      <c r="M59" s="110">
        <v>0.3</v>
      </c>
      <c r="N59" s="109">
        <f t="shared" si="1"/>
        <v>1929863.4</v>
      </c>
      <c r="O59" s="110">
        <v>0</v>
      </c>
      <c r="P59" s="109">
        <v>0</v>
      </c>
      <c r="Q59" s="110">
        <v>0.03</v>
      </c>
      <c r="R59" s="109">
        <f t="shared" si="2"/>
        <v>192986.34</v>
      </c>
      <c r="S59" s="109">
        <v>0</v>
      </c>
      <c r="T59" s="109">
        <v>0</v>
      </c>
    </row>
    <row r="60" spans="1:20" ht="36" x14ac:dyDescent="0.35">
      <c r="A60" s="101" t="s">
        <v>536</v>
      </c>
      <c r="B60" s="102" t="s">
        <v>531</v>
      </c>
      <c r="C60" s="103" t="s">
        <v>565</v>
      </c>
      <c r="D60" s="104" t="s">
        <v>581</v>
      </c>
      <c r="E60" s="105" t="s">
        <v>582</v>
      </c>
      <c r="F60" s="106" t="s">
        <v>589</v>
      </c>
      <c r="G60" s="107" t="s">
        <v>630</v>
      </c>
      <c r="H60" s="108" t="s">
        <v>570</v>
      </c>
      <c r="I60" s="109">
        <v>6432878</v>
      </c>
      <c r="J60" s="110">
        <v>0.5</v>
      </c>
      <c r="K60" s="109">
        <f t="shared" si="0"/>
        <v>3216439</v>
      </c>
      <c r="L60" s="104" t="s">
        <v>581</v>
      </c>
      <c r="M60" s="110">
        <v>0.3</v>
      </c>
      <c r="N60" s="109">
        <f t="shared" si="1"/>
        <v>1929863.4</v>
      </c>
      <c r="O60" s="110">
        <v>0</v>
      </c>
      <c r="P60" s="109">
        <v>0</v>
      </c>
      <c r="Q60" s="110">
        <v>7.0000000000000007E-2</v>
      </c>
      <c r="R60" s="109">
        <f t="shared" si="2"/>
        <v>450301.46</v>
      </c>
      <c r="S60" s="109">
        <v>0</v>
      </c>
      <c r="T60" s="109">
        <v>0</v>
      </c>
    </row>
    <row r="61" spans="1:20" ht="36" x14ac:dyDescent="0.35">
      <c r="A61" s="101" t="s">
        <v>536</v>
      </c>
      <c r="B61" s="102" t="s">
        <v>531</v>
      </c>
      <c r="C61" s="103" t="s">
        <v>565</v>
      </c>
      <c r="D61" s="104" t="s">
        <v>594</v>
      </c>
      <c r="E61" s="105" t="s">
        <v>595</v>
      </c>
      <c r="F61" s="106" t="s">
        <v>592</v>
      </c>
      <c r="G61" s="107" t="s">
        <v>580</v>
      </c>
      <c r="H61" s="108" t="s">
        <v>570</v>
      </c>
      <c r="I61" s="109">
        <v>10945713</v>
      </c>
      <c r="J61" s="110">
        <v>0.5</v>
      </c>
      <c r="K61" s="109">
        <f t="shared" si="0"/>
        <v>5472856.5</v>
      </c>
      <c r="L61" s="104" t="s">
        <v>594</v>
      </c>
      <c r="M61" s="110">
        <v>0.4</v>
      </c>
      <c r="N61" s="109">
        <f t="shared" si="1"/>
        <v>4378285.2</v>
      </c>
      <c r="O61" s="110">
        <v>0</v>
      </c>
      <c r="P61" s="109">
        <v>0</v>
      </c>
      <c r="Q61" s="110">
        <v>7.0000000000000007E-2</v>
      </c>
      <c r="R61" s="109">
        <f t="shared" si="2"/>
        <v>766199.91</v>
      </c>
      <c r="S61" s="109">
        <v>0</v>
      </c>
      <c r="T61" s="109">
        <v>0</v>
      </c>
    </row>
    <row r="62" spans="1:20" ht="36" x14ac:dyDescent="0.35">
      <c r="A62" s="101" t="s">
        <v>536</v>
      </c>
      <c r="B62" s="102" t="s">
        <v>531</v>
      </c>
      <c r="C62" s="103" t="s">
        <v>532</v>
      </c>
      <c r="D62" s="104" t="s">
        <v>532</v>
      </c>
      <c r="E62" s="105" t="s">
        <v>572</v>
      </c>
      <c r="F62" s="106" t="s">
        <v>575</v>
      </c>
      <c r="G62" s="107" t="s">
        <v>580</v>
      </c>
      <c r="H62" s="108" t="s">
        <v>570</v>
      </c>
      <c r="I62" s="109">
        <v>7996220</v>
      </c>
      <c r="J62" s="110">
        <v>0.5</v>
      </c>
      <c r="K62" s="109">
        <f t="shared" si="0"/>
        <v>3998110</v>
      </c>
      <c r="L62" s="104" t="s">
        <v>532</v>
      </c>
      <c r="M62" s="110">
        <v>0.3</v>
      </c>
      <c r="N62" s="109">
        <f t="shared" si="1"/>
        <v>2398866</v>
      </c>
      <c r="O62" s="110">
        <v>0</v>
      </c>
      <c r="P62" s="109">
        <v>0</v>
      </c>
      <c r="Q62" s="110">
        <v>0</v>
      </c>
      <c r="R62" s="109">
        <f t="shared" si="2"/>
        <v>0</v>
      </c>
      <c r="S62" s="109">
        <v>0</v>
      </c>
      <c r="T62" s="109">
        <v>0</v>
      </c>
    </row>
    <row r="63" spans="1:20" ht="36" x14ac:dyDescent="0.35">
      <c r="A63" s="101" t="s">
        <v>536</v>
      </c>
      <c r="B63" s="102" t="s">
        <v>531</v>
      </c>
      <c r="C63" s="103" t="s">
        <v>532</v>
      </c>
      <c r="D63" s="104" t="s">
        <v>532</v>
      </c>
      <c r="E63" s="105" t="s">
        <v>572</v>
      </c>
      <c r="F63" s="106" t="s">
        <v>589</v>
      </c>
      <c r="G63" s="107" t="s">
        <v>569</v>
      </c>
      <c r="H63" s="108" t="s">
        <v>570</v>
      </c>
      <c r="I63" s="109">
        <v>6432878</v>
      </c>
      <c r="J63" s="110">
        <v>0.5</v>
      </c>
      <c r="K63" s="109">
        <f t="shared" si="0"/>
        <v>3216439</v>
      </c>
      <c r="L63" s="104" t="s">
        <v>532</v>
      </c>
      <c r="M63" s="110">
        <v>0.3</v>
      </c>
      <c r="N63" s="109">
        <f t="shared" si="1"/>
        <v>1929863.4</v>
      </c>
      <c r="O63" s="110">
        <v>0</v>
      </c>
      <c r="P63" s="109">
        <v>0</v>
      </c>
      <c r="Q63" s="110">
        <v>0</v>
      </c>
      <c r="R63" s="109">
        <f t="shared" si="2"/>
        <v>0</v>
      </c>
      <c r="S63" s="109">
        <v>0</v>
      </c>
      <c r="T63" s="109">
        <v>0</v>
      </c>
    </row>
    <row r="64" spans="1:20" ht="36" x14ac:dyDescent="0.35">
      <c r="A64" s="101" t="s">
        <v>536</v>
      </c>
      <c r="B64" s="102" t="s">
        <v>531</v>
      </c>
      <c r="C64" s="103" t="s">
        <v>565</v>
      </c>
      <c r="D64" s="104" t="s">
        <v>597</v>
      </c>
      <c r="E64" s="105" t="s">
        <v>598</v>
      </c>
      <c r="F64" s="106" t="s">
        <v>575</v>
      </c>
      <c r="G64" s="107" t="s">
        <v>631</v>
      </c>
      <c r="H64" s="108" t="s">
        <v>570</v>
      </c>
      <c r="I64" s="109">
        <v>7996220</v>
      </c>
      <c r="J64" s="110">
        <v>0.5</v>
      </c>
      <c r="K64" s="109">
        <f t="shared" si="0"/>
        <v>3998110</v>
      </c>
      <c r="L64" s="104" t="s">
        <v>597</v>
      </c>
      <c r="M64" s="110">
        <v>0.3</v>
      </c>
      <c r="N64" s="109">
        <f t="shared" si="1"/>
        <v>2398866</v>
      </c>
      <c r="O64" s="110">
        <v>0</v>
      </c>
      <c r="P64" s="109">
        <v>0</v>
      </c>
      <c r="Q64" s="110">
        <v>7.0000000000000007E-2</v>
      </c>
      <c r="R64" s="109">
        <f t="shared" si="2"/>
        <v>559735.4</v>
      </c>
      <c r="S64" s="109">
        <v>0</v>
      </c>
      <c r="T64" s="109">
        <v>0</v>
      </c>
    </row>
    <row r="65" spans="1:20" ht="48" x14ac:dyDescent="0.35">
      <c r="A65" s="101" t="s">
        <v>536</v>
      </c>
      <c r="B65" s="102" t="s">
        <v>531</v>
      </c>
      <c r="C65" s="103" t="s">
        <v>565</v>
      </c>
      <c r="D65" s="104" t="s">
        <v>597</v>
      </c>
      <c r="E65" s="105" t="s">
        <v>598</v>
      </c>
      <c r="F65" s="106" t="s">
        <v>575</v>
      </c>
      <c r="G65" s="107" t="s">
        <v>632</v>
      </c>
      <c r="H65" s="108" t="s">
        <v>570</v>
      </c>
      <c r="I65" s="109">
        <v>7996220</v>
      </c>
      <c r="J65" s="110">
        <v>0.5</v>
      </c>
      <c r="K65" s="109">
        <f t="shared" si="0"/>
        <v>3998110</v>
      </c>
      <c r="L65" s="104" t="s">
        <v>597</v>
      </c>
      <c r="M65" s="110">
        <v>0.3</v>
      </c>
      <c r="N65" s="109">
        <f t="shared" si="1"/>
        <v>2398866</v>
      </c>
      <c r="O65" s="110">
        <v>0</v>
      </c>
      <c r="P65" s="109">
        <v>0</v>
      </c>
      <c r="Q65" s="110">
        <v>0</v>
      </c>
      <c r="R65" s="109">
        <f t="shared" si="2"/>
        <v>0</v>
      </c>
      <c r="S65" s="109">
        <v>0</v>
      </c>
      <c r="T65" s="109">
        <v>0</v>
      </c>
    </row>
    <row r="66" spans="1:20" ht="36" x14ac:dyDescent="0.35">
      <c r="A66" s="101" t="s">
        <v>536</v>
      </c>
      <c r="B66" s="102" t="s">
        <v>531</v>
      </c>
      <c r="C66" s="103" t="s">
        <v>565</v>
      </c>
      <c r="D66" s="104" t="s">
        <v>633</v>
      </c>
      <c r="E66" s="105" t="s">
        <v>634</v>
      </c>
      <c r="F66" s="106" t="s">
        <v>592</v>
      </c>
      <c r="G66" s="107" t="s">
        <v>635</v>
      </c>
      <c r="H66" s="108" t="s">
        <v>570</v>
      </c>
      <c r="I66" s="109">
        <v>10945713</v>
      </c>
      <c r="J66" s="110">
        <v>0.5</v>
      </c>
      <c r="K66" s="109">
        <f t="shared" si="0"/>
        <v>5472856.5</v>
      </c>
      <c r="L66" s="104" t="s">
        <v>633</v>
      </c>
      <c r="M66" s="110">
        <v>0.4</v>
      </c>
      <c r="N66" s="109">
        <f t="shared" si="1"/>
        <v>4378285.2</v>
      </c>
      <c r="O66" s="110">
        <v>0</v>
      </c>
      <c r="P66" s="109">
        <v>0</v>
      </c>
      <c r="Q66" s="110">
        <v>0.03</v>
      </c>
      <c r="R66" s="109">
        <f t="shared" si="2"/>
        <v>328371.39</v>
      </c>
      <c r="S66" s="109">
        <v>0</v>
      </c>
      <c r="T66" s="109">
        <v>0</v>
      </c>
    </row>
    <row r="67" spans="1:20" ht="36" x14ac:dyDescent="0.35">
      <c r="A67" s="101" t="s">
        <v>536</v>
      </c>
      <c r="B67" s="102" t="s">
        <v>531</v>
      </c>
      <c r="C67" s="103" t="s">
        <v>532</v>
      </c>
      <c r="D67" s="104" t="s">
        <v>532</v>
      </c>
      <c r="E67" s="105" t="s">
        <v>572</v>
      </c>
      <c r="F67" s="106" t="s">
        <v>575</v>
      </c>
      <c r="G67" s="107" t="s">
        <v>593</v>
      </c>
      <c r="H67" s="108" t="s">
        <v>570</v>
      </c>
      <c r="I67" s="109">
        <v>7996220</v>
      </c>
      <c r="J67" s="110">
        <v>0.42</v>
      </c>
      <c r="K67" s="109">
        <f t="shared" si="0"/>
        <v>3358412.4</v>
      </c>
      <c r="L67" s="104" t="s">
        <v>532</v>
      </c>
      <c r="M67" s="110">
        <v>0.3</v>
      </c>
      <c r="N67" s="109">
        <f t="shared" si="1"/>
        <v>2398866</v>
      </c>
      <c r="O67" s="110">
        <v>0</v>
      </c>
      <c r="P67" s="109">
        <v>0</v>
      </c>
      <c r="Q67" s="110">
        <v>0</v>
      </c>
      <c r="R67" s="109">
        <f t="shared" si="2"/>
        <v>0</v>
      </c>
      <c r="S67" s="109">
        <v>0</v>
      </c>
      <c r="T67" s="109">
        <v>0</v>
      </c>
    </row>
    <row r="68" spans="1:20" ht="36" x14ac:dyDescent="0.35">
      <c r="A68" s="101" t="s">
        <v>536</v>
      </c>
      <c r="B68" s="102" t="s">
        <v>531</v>
      </c>
      <c r="C68" s="103" t="s">
        <v>532</v>
      </c>
      <c r="D68" s="104" t="s">
        <v>532</v>
      </c>
      <c r="E68" s="105" t="s">
        <v>572</v>
      </c>
      <c r="F68" s="106" t="s">
        <v>575</v>
      </c>
      <c r="G68" s="107" t="s">
        <v>635</v>
      </c>
      <c r="H68" s="108" t="s">
        <v>570</v>
      </c>
      <c r="I68" s="109">
        <v>7996220</v>
      </c>
      <c r="J68" s="110">
        <v>0.5</v>
      </c>
      <c r="K68" s="109">
        <f t="shared" si="0"/>
        <v>3998110</v>
      </c>
      <c r="L68" s="104" t="s">
        <v>532</v>
      </c>
      <c r="M68" s="110">
        <v>0.3</v>
      </c>
      <c r="N68" s="109">
        <f t="shared" si="1"/>
        <v>2398866</v>
      </c>
      <c r="O68" s="110">
        <v>0</v>
      </c>
      <c r="P68" s="109">
        <v>0</v>
      </c>
      <c r="Q68" s="110">
        <v>0</v>
      </c>
      <c r="R68" s="109">
        <f t="shared" si="2"/>
        <v>0</v>
      </c>
      <c r="S68" s="109">
        <v>0</v>
      </c>
      <c r="T68" s="109">
        <v>0</v>
      </c>
    </row>
    <row r="69" spans="1:20" ht="36" x14ac:dyDescent="0.35">
      <c r="A69" s="101" t="s">
        <v>536</v>
      </c>
      <c r="B69" s="102" t="s">
        <v>531</v>
      </c>
      <c r="C69" s="103" t="s">
        <v>532</v>
      </c>
      <c r="D69" s="104" t="s">
        <v>532</v>
      </c>
      <c r="E69" s="105" t="s">
        <v>572</v>
      </c>
      <c r="F69" s="106" t="s">
        <v>575</v>
      </c>
      <c r="G69" s="107" t="s">
        <v>637</v>
      </c>
      <c r="H69" s="108" t="s">
        <v>570</v>
      </c>
      <c r="I69" s="109">
        <v>7996220</v>
      </c>
      <c r="J69" s="110">
        <v>0.5</v>
      </c>
      <c r="K69" s="109">
        <f t="shared" si="0"/>
        <v>3998110</v>
      </c>
      <c r="L69" s="104" t="s">
        <v>532</v>
      </c>
      <c r="M69" s="110">
        <v>0.3</v>
      </c>
      <c r="N69" s="109">
        <f t="shared" si="1"/>
        <v>2398866</v>
      </c>
      <c r="O69" s="110">
        <v>0</v>
      </c>
      <c r="P69" s="109">
        <v>0</v>
      </c>
      <c r="Q69" s="110">
        <v>0.03</v>
      </c>
      <c r="R69" s="109">
        <f t="shared" si="2"/>
        <v>239886.59999999998</v>
      </c>
      <c r="S69" s="109">
        <v>0</v>
      </c>
      <c r="T69" s="109">
        <v>0</v>
      </c>
    </row>
    <row r="70" spans="1:20" ht="36" x14ac:dyDescent="0.35">
      <c r="A70" s="101" t="s">
        <v>536</v>
      </c>
      <c r="B70" s="102" t="s">
        <v>531</v>
      </c>
      <c r="C70" s="103" t="s">
        <v>532</v>
      </c>
      <c r="D70" s="104" t="s">
        <v>532</v>
      </c>
      <c r="E70" s="105" t="s">
        <v>572</v>
      </c>
      <c r="F70" s="106" t="s">
        <v>575</v>
      </c>
      <c r="G70" s="107" t="s">
        <v>635</v>
      </c>
      <c r="H70" s="108" t="s">
        <v>570</v>
      </c>
      <c r="I70" s="109">
        <v>7996220</v>
      </c>
      <c r="J70" s="110">
        <v>0.5</v>
      </c>
      <c r="K70" s="109">
        <f t="shared" si="0"/>
        <v>3998110</v>
      </c>
      <c r="L70" s="104" t="s">
        <v>532</v>
      </c>
      <c r="M70" s="110">
        <v>0.3</v>
      </c>
      <c r="N70" s="109">
        <f t="shared" si="1"/>
        <v>2398866</v>
      </c>
      <c r="O70" s="110">
        <v>0</v>
      </c>
      <c r="P70" s="109">
        <v>0</v>
      </c>
      <c r="Q70" s="110">
        <v>0</v>
      </c>
      <c r="R70" s="109">
        <f t="shared" si="2"/>
        <v>0</v>
      </c>
      <c r="S70" s="109">
        <v>0</v>
      </c>
      <c r="T70" s="109">
        <v>0</v>
      </c>
    </row>
    <row r="71" spans="1:20" ht="36" x14ac:dyDescent="0.35">
      <c r="A71" s="101" t="s">
        <v>536</v>
      </c>
      <c r="B71" s="102" t="s">
        <v>574</v>
      </c>
      <c r="C71" s="103" t="s">
        <v>532</v>
      </c>
      <c r="D71" s="104" t="s">
        <v>532</v>
      </c>
      <c r="E71" s="105" t="s">
        <v>572</v>
      </c>
      <c r="F71" s="106" t="s">
        <v>589</v>
      </c>
      <c r="G71" s="107" t="s">
        <v>593</v>
      </c>
      <c r="H71" s="108" t="s">
        <v>570</v>
      </c>
      <c r="I71" s="109">
        <v>6432878</v>
      </c>
      <c r="J71" s="110">
        <v>0</v>
      </c>
      <c r="K71" s="109">
        <f t="shared" ref="K71:K122" si="3">+I71*J71</f>
        <v>0</v>
      </c>
      <c r="L71" s="104" t="s">
        <v>532</v>
      </c>
      <c r="M71" s="110">
        <v>0.3</v>
      </c>
      <c r="N71" s="109">
        <f t="shared" ref="N71:N122" si="4">+I71*M71</f>
        <v>1929863.4</v>
      </c>
      <c r="O71" s="110">
        <v>0</v>
      </c>
      <c r="P71" s="109">
        <v>0</v>
      </c>
      <c r="Q71" s="110">
        <v>0.03</v>
      </c>
      <c r="R71" s="109">
        <f t="shared" ref="R71:R122" si="5">+I71*Q71</f>
        <v>192986.34</v>
      </c>
      <c r="S71" s="109">
        <v>0</v>
      </c>
      <c r="T71" s="109">
        <v>0</v>
      </c>
    </row>
    <row r="72" spans="1:20" ht="48" x14ac:dyDescent="0.35">
      <c r="A72" s="101" t="s">
        <v>536</v>
      </c>
      <c r="B72" s="102" t="s">
        <v>531</v>
      </c>
      <c r="C72" s="103" t="s">
        <v>565</v>
      </c>
      <c r="D72" s="104" t="s">
        <v>597</v>
      </c>
      <c r="E72" s="105" t="s">
        <v>598</v>
      </c>
      <c r="F72" s="106" t="s">
        <v>575</v>
      </c>
      <c r="G72" s="107" t="s">
        <v>638</v>
      </c>
      <c r="H72" s="108" t="s">
        <v>570</v>
      </c>
      <c r="I72" s="109">
        <v>7996220</v>
      </c>
      <c r="J72" s="110">
        <v>0.5</v>
      </c>
      <c r="K72" s="109">
        <f t="shared" si="3"/>
        <v>3998110</v>
      </c>
      <c r="L72" s="104" t="s">
        <v>597</v>
      </c>
      <c r="M72" s="110">
        <v>0.3</v>
      </c>
      <c r="N72" s="109">
        <f t="shared" si="4"/>
        <v>2398866</v>
      </c>
      <c r="O72" s="110">
        <v>0</v>
      </c>
      <c r="P72" s="109">
        <v>0</v>
      </c>
      <c r="Q72" s="110">
        <v>0.03</v>
      </c>
      <c r="R72" s="109">
        <f t="shared" si="5"/>
        <v>239886.59999999998</v>
      </c>
      <c r="S72" s="109">
        <v>0</v>
      </c>
      <c r="T72" s="109">
        <v>0</v>
      </c>
    </row>
    <row r="73" spans="1:20" ht="36" x14ac:dyDescent="0.35">
      <c r="A73" s="101" t="s">
        <v>536</v>
      </c>
      <c r="B73" s="102" t="s">
        <v>531</v>
      </c>
      <c r="C73" s="103" t="s">
        <v>565</v>
      </c>
      <c r="D73" s="104" t="s">
        <v>581</v>
      </c>
      <c r="E73" s="105" t="s">
        <v>582</v>
      </c>
      <c r="F73" s="106" t="s">
        <v>589</v>
      </c>
      <c r="G73" s="107" t="s">
        <v>639</v>
      </c>
      <c r="H73" s="108" t="s">
        <v>570</v>
      </c>
      <c r="I73" s="109">
        <v>6432878</v>
      </c>
      <c r="J73" s="110">
        <v>0.34</v>
      </c>
      <c r="K73" s="109">
        <f t="shared" si="3"/>
        <v>2187178.52</v>
      </c>
      <c r="L73" s="104" t="s">
        <v>581</v>
      </c>
      <c r="M73" s="110">
        <v>0.3</v>
      </c>
      <c r="N73" s="109">
        <f t="shared" si="4"/>
        <v>1929863.4</v>
      </c>
      <c r="O73" s="110">
        <v>0</v>
      </c>
      <c r="P73" s="109">
        <v>0</v>
      </c>
      <c r="Q73" s="110">
        <v>0</v>
      </c>
      <c r="R73" s="109">
        <f t="shared" si="5"/>
        <v>0</v>
      </c>
      <c r="S73" s="109">
        <v>0</v>
      </c>
      <c r="T73" s="109">
        <v>0</v>
      </c>
    </row>
    <row r="74" spans="1:20" ht="36" x14ac:dyDescent="0.35">
      <c r="A74" s="101" t="s">
        <v>536</v>
      </c>
      <c r="B74" s="102" t="s">
        <v>531</v>
      </c>
      <c r="C74" s="103" t="s">
        <v>565</v>
      </c>
      <c r="D74" s="104" t="s">
        <v>581</v>
      </c>
      <c r="E74" s="105" t="s">
        <v>582</v>
      </c>
      <c r="F74" s="106" t="s">
        <v>589</v>
      </c>
      <c r="G74" s="107" t="s">
        <v>640</v>
      </c>
      <c r="H74" s="108" t="s">
        <v>570</v>
      </c>
      <c r="I74" s="109">
        <v>6432878</v>
      </c>
      <c r="J74" s="110">
        <v>0.5</v>
      </c>
      <c r="K74" s="109">
        <f t="shared" si="3"/>
        <v>3216439</v>
      </c>
      <c r="L74" s="104" t="s">
        <v>581</v>
      </c>
      <c r="M74" s="110">
        <v>0.3</v>
      </c>
      <c r="N74" s="109">
        <f t="shared" si="4"/>
        <v>1929863.4</v>
      </c>
      <c r="O74" s="110">
        <v>0</v>
      </c>
      <c r="P74" s="109">
        <v>0</v>
      </c>
      <c r="Q74" s="110">
        <v>0.03</v>
      </c>
      <c r="R74" s="109">
        <f t="shared" si="5"/>
        <v>192986.34</v>
      </c>
      <c r="S74" s="109">
        <v>0</v>
      </c>
      <c r="T74" s="109">
        <v>0</v>
      </c>
    </row>
    <row r="75" spans="1:20" ht="36" x14ac:dyDescent="0.35">
      <c r="A75" s="101" t="s">
        <v>536</v>
      </c>
      <c r="B75" s="102" t="s">
        <v>531</v>
      </c>
      <c r="C75" s="103" t="s">
        <v>565</v>
      </c>
      <c r="D75" s="104" t="s">
        <v>597</v>
      </c>
      <c r="E75" s="105" t="s">
        <v>598</v>
      </c>
      <c r="F75" s="106" t="s">
        <v>575</v>
      </c>
      <c r="G75" s="107" t="s">
        <v>641</v>
      </c>
      <c r="H75" s="108" t="s">
        <v>570</v>
      </c>
      <c r="I75" s="109">
        <v>7996220</v>
      </c>
      <c r="J75" s="110">
        <v>0.5</v>
      </c>
      <c r="K75" s="109">
        <f t="shared" si="3"/>
        <v>3998110</v>
      </c>
      <c r="L75" s="104" t="s">
        <v>597</v>
      </c>
      <c r="M75" s="110">
        <v>0.3</v>
      </c>
      <c r="N75" s="109">
        <f t="shared" si="4"/>
        <v>2398866</v>
      </c>
      <c r="O75" s="110">
        <v>0</v>
      </c>
      <c r="P75" s="109">
        <v>0</v>
      </c>
      <c r="Q75" s="110">
        <v>0.05</v>
      </c>
      <c r="R75" s="109">
        <f t="shared" si="5"/>
        <v>399811</v>
      </c>
      <c r="S75" s="109">
        <v>0</v>
      </c>
      <c r="T75" s="109">
        <v>0</v>
      </c>
    </row>
    <row r="76" spans="1:20" ht="36" x14ac:dyDescent="0.35">
      <c r="A76" s="101" t="s">
        <v>536</v>
      </c>
      <c r="B76" s="102" t="s">
        <v>531</v>
      </c>
      <c r="C76" s="103" t="s">
        <v>565</v>
      </c>
      <c r="D76" s="104" t="s">
        <v>581</v>
      </c>
      <c r="E76" s="105" t="s">
        <v>582</v>
      </c>
      <c r="F76" s="106" t="s">
        <v>589</v>
      </c>
      <c r="G76" s="107" t="s">
        <v>643</v>
      </c>
      <c r="H76" s="108" t="s">
        <v>570</v>
      </c>
      <c r="I76" s="109">
        <v>6432878</v>
      </c>
      <c r="J76" s="110">
        <v>0.5</v>
      </c>
      <c r="K76" s="109">
        <f t="shared" si="3"/>
        <v>3216439</v>
      </c>
      <c r="L76" s="104" t="s">
        <v>581</v>
      </c>
      <c r="M76" s="110">
        <v>0.3</v>
      </c>
      <c r="N76" s="109">
        <f t="shared" si="4"/>
        <v>1929863.4</v>
      </c>
      <c r="O76" s="110">
        <v>0</v>
      </c>
      <c r="P76" s="109">
        <v>0</v>
      </c>
      <c r="Q76" s="110">
        <v>0.03</v>
      </c>
      <c r="R76" s="109">
        <f t="shared" si="5"/>
        <v>192986.34</v>
      </c>
      <c r="S76" s="109">
        <v>0</v>
      </c>
      <c r="T76" s="109">
        <v>0</v>
      </c>
    </row>
    <row r="77" spans="1:20" ht="36" x14ac:dyDescent="0.35">
      <c r="A77" s="101" t="s">
        <v>536</v>
      </c>
      <c r="B77" s="102" t="s">
        <v>531</v>
      </c>
      <c r="C77" s="103" t="s">
        <v>565</v>
      </c>
      <c r="D77" s="104" t="s">
        <v>581</v>
      </c>
      <c r="E77" s="105" t="s">
        <v>582</v>
      </c>
      <c r="F77" s="106" t="s">
        <v>589</v>
      </c>
      <c r="G77" s="107" t="s">
        <v>644</v>
      </c>
      <c r="H77" s="108" t="s">
        <v>570</v>
      </c>
      <c r="I77" s="109">
        <v>6432878</v>
      </c>
      <c r="J77" s="110">
        <v>0.42</v>
      </c>
      <c r="K77" s="109">
        <f t="shared" si="3"/>
        <v>2701808.76</v>
      </c>
      <c r="L77" s="104" t="s">
        <v>581</v>
      </c>
      <c r="M77" s="110">
        <v>0.3</v>
      </c>
      <c r="N77" s="109">
        <f t="shared" si="4"/>
        <v>1929863.4</v>
      </c>
      <c r="O77" s="110">
        <v>0</v>
      </c>
      <c r="P77" s="109">
        <v>0</v>
      </c>
      <c r="Q77" s="110">
        <v>0</v>
      </c>
      <c r="R77" s="109">
        <f t="shared" si="5"/>
        <v>0</v>
      </c>
      <c r="S77" s="109">
        <v>0</v>
      </c>
      <c r="T77" s="109">
        <v>0</v>
      </c>
    </row>
    <row r="78" spans="1:20" ht="36" x14ac:dyDescent="0.35">
      <c r="A78" s="101" t="s">
        <v>536</v>
      </c>
      <c r="B78" s="102" t="s">
        <v>574</v>
      </c>
      <c r="C78" s="103" t="s">
        <v>565</v>
      </c>
      <c r="D78" s="104" t="s">
        <v>581</v>
      </c>
      <c r="E78" s="105" t="s">
        <v>582</v>
      </c>
      <c r="F78" s="106" t="s">
        <v>589</v>
      </c>
      <c r="G78" s="107" t="s">
        <v>645</v>
      </c>
      <c r="H78" s="108" t="s">
        <v>570</v>
      </c>
      <c r="I78" s="109">
        <v>6432878</v>
      </c>
      <c r="J78" s="110">
        <v>0.45500000000000002</v>
      </c>
      <c r="K78" s="109">
        <f t="shared" si="3"/>
        <v>2926959.49</v>
      </c>
      <c r="L78" s="104" t="s">
        <v>581</v>
      </c>
      <c r="M78" s="110">
        <v>0.3</v>
      </c>
      <c r="N78" s="109">
        <f t="shared" si="4"/>
        <v>1929863.4</v>
      </c>
      <c r="O78" s="110">
        <v>0</v>
      </c>
      <c r="P78" s="109">
        <v>0</v>
      </c>
      <c r="Q78" s="110">
        <v>0.03</v>
      </c>
      <c r="R78" s="109">
        <f t="shared" si="5"/>
        <v>192986.34</v>
      </c>
      <c r="S78" s="109">
        <v>0</v>
      </c>
      <c r="T78" s="109">
        <v>0</v>
      </c>
    </row>
    <row r="79" spans="1:20" ht="36" x14ac:dyDescent="0.35">
      <c r="A79" s="101" t="s">
        <v>536</v>
      </c>
      <c r="B79" s="102" t="s">
        <v>531</v>
      </c>
      <c r="C79" s="103" t="s">
        <v>565</v>
      </c>
      <c r="D79" s="104" t="s">
        <v>581</v>
      </c>
      <c r="E79" s="105" t="s">
        <v>582</v>
      </c>
      <c r="F79" s="106" t="s">
        <v>589</v>
      </c>
      <c r="G79" s="107" t="s">
        <v>646</v>
      </c>
      <c r="H79" s="108" t="s">
        <v>570</v>
      </c>
      <c r="I79" s="109">
        <v>6432878</v>
      </c>
      <c r="J79" s="110">
        <v>0.5</v>
      </c>
      <c r="K79" s="109">
        <f t="shared" si="3"/>
        <v>3216439</v>
      </c>
      <c r="L79" s="104" t="s">
        <v>581</v>
      </c>
      <c r="M79" s="110">
        <v>0.3</v>
      </c>
      <c r="N79" s="109">
        <f t="shared" si="4"/>
        <v>1929863.4</v>
      </c>
      <c r="O79" s="110">
        <v>0</v>
      </c>
      <c r="P79" s="109">
        <v>0</v>
      </c>
      <c r="Q79" s="110">
        <v>0.03</v>
      </c>
      <c r="R79" s="109">
        <f t="shared" si="5"/>
        <v>192986.34</v>
      </c>
      <c r="S79" s="109">
        <v>0</v>
      </c>
      <c r="T79" s="109">
        <v>0</v>
      </c>
    </row>
    <row r="80" spans="1:20" ht="36" x14ac:dyDescent="0.35">
      <c r="A80" s="101" t="s">
        <v>536</v>
      </c>
      <c r="B80" s="102" t="s">
        <v>531</v>
      </c>
      <c r="C80" s="103" t="s">
        <v>565</v>
      </c>
      <c r="D80" s="104" t="s">
        <v>594</v>
      </c>
      <c r="E80" s="105" t="s">
        <v>595</v>
      </c>
      <c r="F80" s="106" t="s">
        <v>592</v>
      </c>
      <c r="G80" s="107" t="s">
        <v>576</v>
      </c>
      <c r="H80" s="108" t="s">
        <v>570</v>
      </c>
      <c r="I80" s="109">
        <v>10945713</v>
      </c>
      <c r="J80" s="110">
        <v>0.5</v>
      </c>
      <c r="K80" s="109">
        <f t="shared" si="3"/>
        <v>5472856.5</v>
      </c>
      <c r="L80" s="104" t="s">
        <v>594</v>
      </c>
      <c r="M80" s="110">
        <v>0.4</v>
      </c>
      <c r="N80" s="109">
        <f t="shared" si="4"/>
        <v>4378285.2</v>
      </c>
      <c r="O80" s="110">
        <v>0</v>
      </c>
      <c r="P80" s="109">
        <v>0</v>
      </c>
      <c r="Q80" s="110">
        <v>0</v>
      </c>
      <c r="R80" s="109">
        <f t="shared" si="5"/>
        <v>0</v>
      </c>
      <c r="S80" s="109">
        <v>0</v>
      </c>
      <c r="T80" s="109">
        <v>0</v>
      </c>
    </row>
    <row r="81" spans="1:20" ht="48" x14ac:dyDescent="0.35">
      <c r="A81" s="101" t="s">
        <v>536</v>
      </c>
      <c r="B81" s="102" t="s">
        <v>531</v>
      </c>
      <c r="C81" s="103" t="s">
        <v>565</v>
      </c>
      <c r="D81" s="104" t="s">
        <v>597</v>
      </c>
      <c r="E81" s="105" t="s">
        <v>598</v>
      </c>
      <c r="F81" s="106" t="s">
        <v>575</v>
      </c>
      <c r="G81" s="107" t="s">
        <v>648</v>
      </c>
      <c r="H81" s="108" t="s">
        <v>570</v>
      </c>
      <c r="I81" s="109">
        <v>7996220</v>
      </c>
      <c r="J81" s="110">
        <v>0.37</v>
      </c>
      <c r="K81" s="109">
        <f t="shared" si="3"/>
        <v>2958601.4</v>
      </c>
      <c r="L81" s="104" t="s">
        <v>597</v>
      </c>
      <c r="M81" s="110">
        <v>0.3</v>
      </c>
      <c r="N81" s="109">
        <f t="shared" si="4"/>
        <v>2398866</v>
      </c>
      <c r="O81" s="110">
        <v>0</v>
      </c>
      <c r="P81" s="109">
        <v>0</v>
      </c>
      <c r="Q81" s="110">
        <v>0</v>
      </c>
      <c r="R81" s="109">
        <f t="shared" si="5"/>
        <v>0</v>
      </c>
      <c r="S81" s="109">
        <v>0</v>
      </c>
      <c r="T81" s="109">
        <v>0</v>
      </c>
    </row>
    <row r="82" spans="1:20" ht="36" x14ac:dyDescent="0.35">
      <c r="A82" s="101" t="s">
        <v>536</v>
      </c>
      <c r="B82" s="102" t="s">
        <v>531</v>
      </c>
      <c r="C82" s="103" t="s">
        <v>565</v>
      </c>
      <c r="D82" s="104" t="s">
        <v>597</v>
      </c>
      <c r="E82" s="105" t="s">
        <v>598</v>
      </c>
      <c r="F82" s="106" t="s">
        <v>575</v>
      </c>
      <c r="G82" s="107" t="s">
        <v>649</v>
      </c>
      <c r="H82" s="108" t="s">
        <v>570</v>
      </c>
      <c r="I82" s="109">
        <v>7996220</v>
      </c>
      <c r="J82" s="110">
        <v>0.5</v>
      </c>
      <c r="K82" s="109">
        <f t="shared" si="3"/>
        <v>3998110</v>
      </c>
      <c r="L82" s="104" t="s">
        <v>597</v>
      </c>
      <c r="M82" s="110">
        <v>0.3</v>
      </c>
      <c r="N82" s="109">
        <f t="shared" si="4"/>
        <v>2398866</v>
      </c>
      <c r="O82" s="110">
        <v>0</v>
      </c>
      <c r="P82" s="109">
        <v>0</v>
      </c>
      <c r="Q82" s="110">
        <v>0</v>
      </c>
      <c r="R82" s="109">
        <f t="shared" si="5"/>
        <v>0</v>
      </c>
      <c r="S82" s="109">
        <v>0</v>
      </c>
      <c r="T82" s="109">
        <v>0</v>
      </c>
    </row>
    <row r="83" spans="1:20" ht="36" x14ac:dyDescent="0.35">
      <c r="A83" s="101" t="s">
        <v>536</v>
      </c>
      <c r="B83" s="102" t="s">
        <v>531</v>
      </c>
      <c r="C83" s="103" t="s">
        <v>565</v>
      </c>
      <c r="D83" s="104" t="s">
        <v>594</v>
      </c>
      <c r="E83" s="105" t="s">
        <v>595</v>
      </c>
      <c r="F83" s="106" t="s">
        <v>592</v>
      </c>
      <c r="G83" s="107" t="s">
        <v>579</v>
      </c>
      <c r="H83" s="108" t="s">
        <v>570</v>
      </c>
      <c r="I83" s="109">
        <v>10945713</v>
      </c>
      <c r="J83" s="110">
        <v>0.5</v>
      </c>
      <c r="K83" s="109">
        <f t="shared" si="3"/>
        <v>5472856.5</v>
      </c>
      <c r="L83" s="104" t="s">
        <v>594</v>
      </c>
      <c r="M83" s="110">
        <v>0.4</v>
      </c>
      <c r="N83" s="109">
        <f t="shared" si="4"/>
        <v>4378285.2</v>
      </c>
      <c r="O83" s="110">
        <v>0</v>
      </c>
      <c r="P83" s="109">
        <v>0</v>
      </c>
      <c r="Q83" s="110">
        <v>0.03</v>
      </c>
      <c r="R83" s="109">
        <f t="shared" si="5"/>
        <v>328371.39</v>
      </c>
      <c r="S83" s="109">
        <v>0</v>
      </c>
      <c r="T83" s="109">
        <v>0</v>
      </c>
    </row>
    <row r="84" spans="1:20" ht="36" x14ac:dyDescent="0.35">
      <c r="A84" s="101" t="s">
        <v>536</v>
      </c>
      <c r="B84" s="102" t="s">
        <v>531</v>
      </c>
      <c r="C84" s="103" t="s">
        <v>565</v>
      </c>
      <c r="D84" s="104" t="s">
        <v>597</v>
      </c>
      <c r="E84" s="105" t="s">
        <v>598</v>
      </c>
      <c r="F84" s="106" t="s">
        <v>575</v>
      </c>
      <c r="G84" s="107" t="s">
        <v>650</v>
      </c>
      <c r="H84" s="108" t="s">
        <v>570</v>
      </c>
      <c r="I84" s="109">
        <v>7996220</v>
      </c>
      <c r="J84" s="110">
        <v>0.5</v>
      </c>
      <c r="K84" s="109">
        <f t="shared" si="3"/>
        <v>3998110</v>
      </c>
      <c r="L84" s="104" t="s">
        <v>597</v>
      </c>
      <c r="M84" s="110">
        <v>0.3</v>
      </c>
      <c r="N84" s="109">
        <f t="shared" si="4"/>
        <v>2398866</v>
      </c>
      <c r="O84" s="110">
        <v>0</v>
      </c>
      <c r="P84" s="109">
        <v>0</v>
      </c>
      <c r="Q84" s="110">
        <v>0</v>
      </c>
      <c r="R84" s="109">
        <f t="shared" si="5"/>
        <v>0</v>
      </c>
      <c r="S84" s="109">
        <v>0</v>
      </c>
      <c r="T84" s="109">
        <v>0</v>
      </c>
    </row>
    <row r="85" spans="1:20" ht="36" x14ac:dyDescent="0.35">
      <c r="A85" s="101" t="s">
        <v>536</v>
      </c>
      <c r="B85" s="102" t="s">
        <v>531</v>
      </c>
      <c r="C85" s="103" t="s">
        <v>565</v>
      </c>
      <c r="D85" s="104" t="s">
        <v>597</v>
      </c>
      <c r="E85" s="105" t="s">
        <v>598</v>
      </c>
      <c r="F85" s="106" t="s">
        <v>575</v>
      </c>
      <c r="G85" s="107" t="s">
        <v>651</v>
      </c>
      <c r="H85" s="108" t="s">
        <v>570</v>
      </c>
      <c r="I85" s="109">
        <v>7996220</v>
      </c>
      <c r="J85" s="110">
        <v>0.5</v>
      </c>
      <c r="K85" s="109">
        <f t="shared" si="3"/>
        <v>3998110</v>
      </c>
      <c r="L85" s="104" t="s">
        <v>597</v>
      </c>
      <c r="M85" s="110">
        <v>0.3</v>
      </c>
      <c r="N85" s="109">
        <f t="shared" si="4"/>
        <v>2398866</v>
      </c>
      <c r="O85" s="110">
        <v>0</v>
      </c>
      <c r="P85" s="109">
        <v>0</v>
      </c>
      <c r="Q85" s="110">
        <v>0.03</v>
      </c>
      <c r="R85" s="109">
        <f t="shared" si="5"/>
        <v>239886.59999999998</v>
      </c>
      <c r="S85" s="109">
        <v>0</v>
      </c>
      <c r="T85" s="109">
        <v>0</v>
      </c>
    </row>
    <row r="86" spans="1:20" ht="36" x14ac:dyDescent="0.35">
      <c r="A86" s="101" t="s">
        <v>536</v>
      </c>
      <c r="B86" s="102" t="s">
        <v>531</v>
      </c>
      <c r="C86" s="103" t="s">
        <v>565</v>
      </c>
      <c r="D86" s="104" t="s">
        <v>590</v>
      </c>
      <c r="E86" s="105" t="s">
        <v>591</v>
      </c>
      <c r="F86" s="106" t="s">
        <v>592</v>
      </c>
      <c r="G86" s="107" t="s">
        <v>578</v>
      </c>
      <c r="H86" s="108" t="s">
        <v>570</v>
      </c>
      <c r="I86" s="109">
        <v>10945713</v>
      </c>
      <c r="J86" s="110">
        <v>0.5</v>
      </c>
      <c r="K86" s="109">
        <f t="shared" si="3"/>
        <v>5472856.5</v>
      </c>
      <c r="L86" s="104" t="s">
        <v>590</v>
      </c>
      <c r="M86" s="110">
        <v>0.4</v>
      </c>
      <c r="N86" s="109">
        <f t="shared" si="4"/>
        <v>4378285.2</v>
      </c>
      <c r="O86" s="110">
        <v>0</v>
      </c>
      <c r="P86" s="109">
        <v>0</v>
      </c>
      <c r="Q86" s="110">
        <v>0</v>
      </c>
      <c r="R86" s="109">
        <f t="shared" si="5"/>
        <v>0</v>
      </c>
      <c r="S86" s="109">
        <v>0</v>
      </c>
      <c r="T86" s="109">
        <v>0</v>
      </c>
    </row>
    <row r="87" spans="1:20" ht="36" x14ac:dyDescent="0.35">
      <c r="A87" s="101" t="s">
        <v>536</v>
      </c>
      <c r="B87" s="102" t="s">
        <v>531</v>
      </c>
      <c r="C87" s="103" t="s">
        <v>532</v>
      </c>
      <c r="D87" s="104" t="s">
        <v>532</v>
      </c>
      <c r="E87" s="105" t="s">
        <v>572</v>
      </c>
      <c r="F87" s="106" t="s">
        <v>575</v>
      </c>
      <c r="G87" s="107" t="s">
        <v>593</v>
      </c>
      <c r="H87" s="108" t="s">
        <v>570</v>
      </c>
      <c r="I87" s="109">
        <v>7996220</v>
      </c>
      <c r="J87" s="110">
        <v>0.5</v>
      </c>
      <c r="K87" s="109">
        <f t="shared" si="3"/>
        <v>3998110</v>
      </c>
      <c r="L87" s="104" t="s">
        <v>532</v>
      </c>
      <c r="M87" s="110">
        <v>0.3</v>
      </c>
      <c r="N87" s="109">
        <f t="shared" si="4"/>
        <v>2398866</v>
      </c>
      <c r="O87" s="110">
        <v>0</v>
      </c>
      <c r="P87" s="109">
        <v>0</v>
      </c>
      <c r="Q87" s="110">
        <v>0.03</v>
      </c>
      <c r="R87" s="109">
        <f t="shared" si="5"/>
        <v>239886.59999999998</v>
      </c>
      <c r="S87" s="109">
        <v>0</v>
      </c>
      <c r="T87" s="109">
        <v>0</v>
      </c>
    </row>
    <row r="88" spans="1:20" ht="36" x14ac:dyDescent="0.35">
      <c r="A88" s="101" t="s">
        <v>536</v>
      </c>
      <c r="B88" s="102" t="s">
        <v>531</v>
      </c>
      <c r="C88" s="103" t="s">
        <v>532</v>
      </c>
      <c r="D88" s="104" t="s">
        <v>532</v>
      </c>
      <c r="E88" s="105" t="s">
        <v>572</v>
      </c>
      <c r="F88" s="106" t="s">
        <v>589</v>
      </c>
      <c r="G88" s="107" t="s">
        <v>606</v>
      </c>
      <c r="H88" s="108" t="s">
        <v>570</v>
      </c>
      <c r="I88" s="109">
        <v>6432878</v>
      </c>
      <c r="J88" s="110">
        <v>0.5</v>
      </c>
      <c r="K88" s="109">
        <f t="shared" si="3"/>
        <v>3216439</v>
      </c>
      <c r="L88" s="104" t="s">
        <v>532</v>
      </c>
      <c r="M88" s="110">
        <v>0.3</v>
      </c>
      <c r="N88" s="109">
        <f t="shared" si="4"/>
        <v>1929863.4</v>
      </c>
      <c r="O88" s="110">
        <v>0</v>
      </c>
      <c r="P88" s="109">
        <v>0</v>
      </c>
      <c r="Q88" s="110">
        <v>0</v>
      </c>
      <c r="R88" s="109">
        <f t="shared" si="5"/>
        <v>0</v>
      </c>
      <c r="S88" s="109">
        <v>0</v>
      </c>
      <c r="T88" s="109">
        <v>0</v>
      </c>
    </row>
    <row r="89" spans="1:20" ht="36" x14ac:dyDescent="0.35">
      <c r="A89" s="101" t="s">
        <v>536</v>
      </c>
      <c r="B89" s="102" t="s">
        <v>531</v>
      </c>
      <c r="C89" s="103" t="s">
        <v>565</v>
      </c>
      <c r="D89" s="104" t="s">
        <v>581</v>
      </c>
      <c r="E89" s="105" t="s">
        <v>582</v>
      </c>
      <c r="F89" s="106" t="s">
        <v>575</v>
      </c>
      <c r="G89" s="107" t="s">
        <v>652</v>
      </c>
      <c r="H89" s="108" t="s">
        <v>570</v>
      </c>
      <c r="I89" s="109">
        <v>7996220</v>
      </c>
      <c r="J89" s="110">
        <v>0.5</v>
      </c>
      <c r="K89" s="109">
        <f t="shared" si="3"/>
        <v>3998110</v>
      </c>
      <c r="L89" s="104" t="s">
        <v>581</v>
      </c>
      <c r="M89" s="110">
        <v>0.3</v>
      </c>
      <c r="N89" s="109">
        <f t="shared" si="4"/>
        <v>2398866</v>
      </c>
      <c r="O89" s="110">
        <v>0</v>
      </c>
      <c r="P89" s="109">
        <v>0</v>
      </c>
      <c r="Q89" s="110">
        <v>0</v>
      </c>
      <c r="R89" s="109">
        <f t="shared" si="5"/>
        <v>0</v>
      </c>
      <c r="S89" s="109">
        <v>0</v>
      </c>
      <c r="T89" s="109">
        <v>0</v>
      </c>
    </row>
    <row r="90" spans="1:20" ht="36" x14ac:dyDescent="0.35">
      <c r="A90" s="101" t="s">
        <v>536</v>
      </c>
      <c r="B90" s="102" t="s">
        <v>531</v>
      </c>
      <c r="C90" s="103" t="s">
        <v>565</v>
      </c>
      <c r="D90" s="104" t="s">
        <v>597</v>
      </c>
      <c r="E90" s="105" t="s">
        <v>598</v>
      </c>
      <c r="F90" s="106" t="s">
        <v>575</v>
      </c>
      <c r="G90" s="107" t="s">
        <v>653</v>
      </c>
      <c r="H90" s="108" t="s">
        <v>570</v>
      </c>
      <c r="I90" s="109">
        <v>7996220</v>
      </c>
      <c r="J90" s="110">
        <v>0.5</v>
      </c>
      <c r="K90" s="109">
        <f t="shared" si="3"/>
        <v>3998110</v>
      </c>
      <c r="L90" s="104" t="s">
        <v>597</v>
      </c>
      <c r="M90" s="110">
        <v>0.3</v>
      </c>
      <c r="N90" s="109">
        <f t="shared" si="4"/>
        <v>2398866</v>
      </c>
      <c r="O90" s="110">
        <v>0</v>
      </c>
      <c r="P90" s="109">
        <v>0</v>
      </c>
      <c r="Q90" s="110">
        <v>0</v>
      </c>
      <c r="R90" s="109">
        <f t="shared" si="5"/>
        <v>0</v>
      </c>
      <c r="S90" s="109">
        <v>0</v>
      </c>
      <c r="T90" s="109">
        <v>0</v>
      </c>
    </row>
    <row r="91" spans="1:20" ht="36" x14ac:dyDescent="0.35">
      <c r="A91" s="101" t="s">
        <v>536</v>
      </c>
      <c r="B91" s="102" t="s">
        <v>531</v>
      </c>
      <c r="C91" s="103" t="s">
        <v>565</v>
      </c>
      <c r="D91" s="104" t="s">
        <v>594</v>
      </c>
      <c r="E91" s="105" t="s">
        <v>595</v>
      </c>
      <c r="F91" s="106" t="s">
        <v>592</v>
      </c>
      <c r="G91" s="107" t="s">
        <v>637</v>
      </c>
      <c r="H91" s="108" t="s">
        <v>570</v>
      </c>
      <c r="I91" s="109">
        <v>10945713</v>
      </c>
      <c r="J91" s="110">
        <v>0.5</v>
      </c>
      <c r="K91" s="109">
        <f t="shared" si="3"/>
        <v>5472856.5</v>
      </c>
      <c r="L91" s="104" t="s">
        <v>594</v>
      </c>
      <c r="M91" s="110">
        <v>0.4</v>
      </c>
      <c r="N91" s="109">
        <f t="shared" si="4"/>
        <v>4378285.2</v>
      </c>
      <c r="O91" s="110">
        <v>0</v>
      </c>
      <c r="P91" s="109">
        <v>0</v>
      </c>
      <c r="Q91" s="110">
        <v>0</v>
      </c>
      <c r="R91" s="109">
        <f t="shared" si="5"/>
        <v>0</v>
      </c>
      <c r="S91" s="109">
        <v>0</v>
      </c>
      <c r="T91" s="109">
        <v>0</v>
      </c>
    </row>
    <row r="92" spans="1:20" ht="36" x14ac:dyDescent="0.35">
      <c r="A92" s="101" t="s">
        <v>536</v>
      </c>
      <c r="B92" s="102" t="s">
        <v>531</v>
      </c>
      <c r="C92" s="103" t="s">
        <v>532</v>
      </c>
      <c r="D92" s="104" t="s">
        <v>532</v>
      </c>
      <c r="E92" s="105" t="s">
        <v>572</v>
      </c>
      <c r="F92" s="106" t="s">
        <v>575</v>
      </c>
      <c r="G92" s="107" t="s">
        <v>637</v>
      </c>
      <c r="H92" s="108" t="s">
        <v>570</v>
      </c>
      <c r="I92" s="109">
        <v>7996220</v>
      </c>
      <c r="J92" s="110">
        <v>0.5</v>
      </c>
      <c r="K92" s="109">
        <f t="shared" si="3"/>
        <v>3998110</v>
      </c>
      <c r="L92" s="104" t="s">
        <v>532</v>
      </c>
      <c r="M92" s="110">
        <v>0.3</v>
      </c>
      <c r="N92" s="109">
        <f t="shared" si="4"/>
        <v>2398866</v>
      </c>
      <c r="O92" s="110">
        <v>0</v>
      </c>
      <c r="P92" s="109">
        <v>0</v>
      </c>
      <c r="Q92" s="110">
        <v>0</v>
      </c>
      <c r="R92" s="109">
        <f t="shared" si="5"/>
        <v>0</v>
      </c>
      <c r="S92" s="109">
        <v>0</v>
      </c>
      <c r="T92" s="109">
        <v>0</v>
      </c>
    </row>
    <row r="93" spans="1:20" ht="36" x14ac:dyDescent="0.35">
      <c r="A93" s="101" t="s">
        <v>536</v>
      </c>
      <c r="B93" s="102" t="s">
        <v>531</v>
      </c>
      <c r="C93" s="103" t="s">
        <v>532</v>
      </c>
      <c r="D93" s="104" t="s">
        <v>532</v>
      </c>
      <c r="E93" s="105" t="s">
        <v>572</v>
      </c>
      <c r="F93" s="106" t="s">
        <v>575</v>
      </c>
      <c r="G93" s="107" t="s">
        <v>588</v>
      </c>
      <c r="H93" s="108" t="s">
        <v>570</v>
      </c>
      <c r="I93" s="109">
        <v>7996220</v>
      </c>
      <c r="J93" s="110">
        <v>0.5</v>
      </c>
      <c r="K93" s="109">
        <f t="shared" si="3"/>
        <v>3998110</v>
      </c>
      <c r="L93" s="104" t="s">
        <v>532</v>
      </c>
      <c r="M93" s="110">
        <v>0.3</v>
      </c>
      <c r="N93" s="109">
        <f t="shared" si="4"/>
        <v>2398866</v>
      </c>
      <c r="O93" s="110">
        <v>0</v>
      </c>
      <c r="P93" s="109">
        <v>0</v>
      </c>
      <c r="Q93" s="110">
        <v>0.03</v>
      </c>
      <c r="R93" s="109">
        <f t="shared" si="5"/>
        <v>239886.59999999998</v>
      </c>
      <c r="S93" s="109">
        <v>0</v>
      </c>
      <c r="T93" s="109">
        <v>0</v>
      </c>
    </row>
    <row r="94" spans="1:20" ht="36" x14ac:dyDescent="0.35">
      <c r="A94" s="101" t="s">
        <v>536</v>
      </c>
      <c r="B94" s="102" t="s">
        <v>531</v>
      </c>
      <c r="C94" s="103" t="s">
        <v>532</v>
      </c>
      <c r="D94" s="104" t="s">
        <v>532</v>
      </c>
      <c r="E94" s="105" t="s">
        <v>572</v>
      </c>
      <c r="F94" s="106" t="s">
        <v>575</v>
      </c>
      <c r="G94" s="107" t="s">
        <v>637</v>
      </c>
      <c r="H94" s="108" t="s">
        <v>570</v>
      </c>
      <c r="I94" s="109">
        <v>7996220</v>
      </c>
      <c r="J94" s="110">
        <v>0.5</v>
      </c>
      <c r="K94" s="109">
        <f t="shared" si="3"/>
        <v>3998110</v>
      </c>
      <c r="L94" s="104" t="s">
        <v>532</v>
      </c>
      <c r="M94" s="110">
        <v>0.3</v>
      </c>
      <c r="N94" s="109">
        <f t="shared" si="4"/>
        <v>2398866</v>
      </c>
      <c r="O94" s="110">
        <v>0</v>
      </c>
      <c r="P94" s="109">
        <v>0</v>
      </c>
      <c r="Q94" s="110">
        <v>0</v>
      </c>
      <c r="R94" s="109">
        <f t="shared" si="5"/>
        <v>0</v>
      </c>
      <c r="S94" s="109">
        <v>0</v>
      </c>
      <c r="T94" s="109">
        <v>0</v>
      </c>
    </row>
    <row r="95" spans="1:20" ht="36" x14ac:dyDescent="0.35">
      <c r="A95" s="101" t="s">
        <v>536</v>
      </c>
      <c r="B95" s="102" t="s">
        <v>531</v>
      </c>
      <c r="C95" s="103" t="s">
        <v>565</v>
      </c>
      <c r="D95" s="104" t="s">
        <v>597</v>
      </c>
      <c r="E95" s="105" t="s">
        <v>598</v>
      </c>
      <c r="F95" s="106" t="s">
        <v>575</v>
      </c>
      <c r="G95" s="107" t="s">
        <v>654</v>
      </c>
      <c r="H95" s="108" t="s">
        <v>570</v>
      </c>
      <c r="I95" s="109">
        <v>7996220</v>
      </c>
      <c r="J95" s="110">
        <v>0.5</v>
      </c>
      <c r="K95" s="109">
        <f t="shared" si="3"/>
        <v>3998110</v>
      </c>
      <c r="L95" s="104" t="s">
        <v>597</v>
      </c>
      <c r="M95" s="110">
        <v>0.3</v>
      </c>
      <c r="N95" s="109">
        <f t="shared" si="4"/>
        <v>2398866</v>
      </c>
      <c r="O95" s="110">
        <v>0</v>
      </c>
      <c r="P95" s="109">
        <v>0</v>
      </c>
      <c r="Q95" s="110">
        <v>0</v>
      </c>
      <c r="R95" s="109">
        <f t="shared" si="5"/>
        <v>0</v>
      </c>
      <c r="S95" s="109">
        <v>0</v>
      </c>
      <c r="T95" s="109">
        <v>0</v>
      </c>
    </row>
    <row r="96" spans="1:20" ht="36" x14ac:dyDescent="0.35">
      <c r="A96" s="101" t="s">
        <v>536</v>
      </c>
      <c r="B96" s="102" t="s">
        <v>531</v>
      </c>
      <c r="C96" s="103" t="s">
        <v>565</v>
      </c>
      <c r="D96" s="104" t="s">
        <v>597</v>
      </c>
      <c r="E96" s="105" t="s">
        <v>598</v>
      </c>
      <c r="F96" s="106" t="s">
        <v>575</v>
      </c>
      <c r="G96" s="107" t="s">
        <v>655</v>
      </c>
      <c r="H96" s="108" t="s">
        <v>570</v>
      </c>
      <c r="I96" s="109">
        <v>7996220</v>
      </c>
      <c r="J96" s="110">
        <v>0.5</v>
      </c>
      <c r="K96" s="109">
        <f t="shared" si="3"/>
        <v>3998110</v>
      </c>
      <c r="L96" s="104" t="s">
        <v>597</v>
      </c>
      <c r="M96" s="110">
        <v>0.3</v>
      </c>
      <c r="N96" s="109">
        <f t="shared" si="4"/>
        <v>2398866</v>
      </c>
      <c r="O96" s="110">
        <v>0</v>
      </c>
      <c r="P96" s="109">
        <v>0</v>
      </c>
      <c r="Q96" s="110">
        <v>0</v>
      </c>
      <c r="R96" s="109">
        <f t="shared" si="5"/>
        <v>0</v>
      </c>
      <c r="S96" s="109">
        <v>0</v>
      </c>
      <c r="T96" s="109">
        <v>0</v>
      </c>
    </row>
    <row r="97" spans="1:20" ht="36" x14ac:dyDescent="0.35">
      <c r="A97" s="101" t="s">
        <v>536</v>
      </c>
      <c r="B97" s="102" t="s">
        <v>531</v>
      </c>
      <c r="C97" s="103" t="s">
        <v>565</v>
      </c>
      <c r="D97" s="104" t="s">
        <v>597</v>
      </c>
      <c r="E97" s="105" t="s">
        <v>598</v>
      </c>
      <c r="F97" s="106" t="s">
        <v>575</v>
      </c>
      <c r="G97" s="107" t="s">
        <v>656</v>
      </c>
      <c r="H97" s="108" t="s">
        <v>570</v>
      </c>
      <c r="I97" s="109">
        <v>7996220</v>
      </c>
      <c r="J97" s="110">
        <v>0.5</v>
      </c>
      <c r="K97" s="109">
        <f t="shared" si="3"/>
        <v>3998110</v>
      </c>
      <c r="L97" s="104" t="s">
        <v>597</v>
      </c>
      <c r="M97" s="110">
        <v>0.3</v>
      </c>
      <c r="N97" s="109">
        <f t="shared" si="4"/>
        <v>2398866</v>
      </c>
      <c r="O97" s="110">
        <v>0</v>
      </c>
      <c r="P97" s="109">
        <v>0</v>
      </c>
      <c r="Q97" s="110">
        <v>0</v>
      </c>
      <c r="R97" s="109">
        <f t="shared" si="5"/>
        <v>0</v>
      </c>
      <c r="S97" s="109">
        <v>0</v>
      </c>
      <c r="T97" s="109">
        <v>0</v>
      </c>
    </row>
    <row r="98" spans="1:20" ht="36" x14ac:dyDescent="0.35">
      <c r="A98" s="101" t="s">
        <v>536</v>
      </c>
      <c r="B98" s="102" t="s">
        <v>531</v>
      </c>
      <c r="C98" s="103" t="s">
        <v>565</v>
      </c>
      <c r="D98" s="104" t="s">
        <v>594</v>
      </c>
      <c r="E98" s="105" t="s">
        <v>595</v>
      </c>
      <c r="F98" s="106" t="s">
        <v>592</v>
      </c>
      <c r="G98" s="107" t="s">
        <v>606</v>
      </c>
      <c r="H98" s="108" t="s">
        <v>570</v>
      </c>
      <c r="I98" s="109">
        <v>10945713</v>
      </c>
      <c r="J98" s="110">
        <v>0.5</v>
      </c>
      <c r="K98" s="109">
        <f t="shared" si="3"/>
        <v>5472856.5</v>
      </c>
      <c r="L98" s="104" t="s">
        <v>594</v>
      </c>
      <c r="M98" s="110">
        <v>0.4</v>
      </c>
      <c r="N98" s="109">
        <f t="shared" si="4"/>
        <v>4378285.2</v>
      </c>
      <c r="O98" s="110">
        <v>0</v>
      </c>
      <c r="P98" s="109">
        <v>0</v>
      </c>
      <c r="Q98" s="110">
        <v>0</v>
      </c>
      <c r="R98" s="109">
        <f t="shared" si="5"/>
        <v>0</v>
      </c>
      <c r="S98" s="109">
        <v>0</v>
      </c>
      <c r="T98" s="109">
        <v>0</v>
      </c>
    </row>
    <row r="99" spans="1:20" ht="36" x14ac:dyDescent="0.35">
      <c r="A99" s="101" t="s">
        <v>536</v>
      </c>
      <c r="B99" s="102" t="s">
        <v>531</v>
      </c>
      <c r="C99" s="103" t="s">
        <v>532</v>
      </c>
      <c r="D99" s="104" t="s">
        <v>532</v>
      </c>
      <c r="E99" s="105" t="s">
        <v>572</v>
      </c>
      <c r="F99" s="106" t="s">
        <v>575</v>
      </c>
      <c r="G99" s="107" t="s">
        <v>578</v>
      </c>
      <c r="H99" s="108" t="s">
        <v>570</v>
      </c>
      <c r="I99" s="109">
        <v>7996220</v>
      </c>
      <c r="J99" s="110">
        <v>0.5</v>
      </c>
      <c r="K99" s="109">
        <f t="shared" si="3"/>
        <v>3998110</v>
      </c>
      <c r="L99" s="104" t="s">
        <v>532</v>
      </c>
      <c r="M99" s="110">
        <v>0.3</v>
      </c>
      <c r="N99" s="109">
        <f t="shared" si="4"/>
        <v>2398866</v>
      </c>
      <c r="O99" s="110">
        <v>0</v>
      </c>
      <c r="P99" s="109">
        <v>0</v>
      </c>
      <c r="Q99" s="110">
        <v>0</v>
      </c>
      <c r="R99" s="109">
        <f t="shared" si="5"/>
        <v>0</v>
      </c>
      <c r="S99" s="109">
        <v>0</v>
      </c>
      <c r="T99" s="109">
        <v>0</v>
      </c>
    </row>
    <row r="100" spans="1:20" ht="36" x14ac:dyDescent="0.35">
      <c r="A100" s="101" t="s">
        <v>536</v>
      </c>
      <c r="B100" s="102" t="s">
        <v>531</v>
      </c>
      <c r="C100" s="103" t="s">
        <v>532</v>
      </c>
      <c r="D100" s="104" t="s">
        <v>532</v>
      </c>
      <c r="E100" s="105" t="s">
        <v>572</v>
      </c>
      <c r="F100" s="106" t="s">
        <v>575</v>
      </c>
      <c r="G100" s="107" t="s">
        <v>606</v>
      </c>
      <c r="H100" s="108" t="s">
        <v>570</v>
      </c>
      <c r="I100" s="109">
        <v>7996220</v>
      </c>
      <c r="J100" s="110">
        <v>0.5</v>
      </c>
      <c r="K100" s="109">
        <f t="shared" si="3"/>
        <v>3998110</v>
      </c>
      <c r="L100" s="104" t="s">
        <v>532</v>
      </c>
      <c r="M100" s="110">
        <v>0.3</v>
      </c>
      <c r="N100" s="109">
        <f t="shared" si="4"/>
        <v>2398866</v>
      </c>
      <c r="O100" s="110">
        <v>0</v>
      </c>
      <c r="P100" s="109">
        <v>0</v>
      </c>
      <c r="Q100" s="110">
        <v>0</v>
      </c>
      <c r="R100" s="109">
        <f t="shared" si="5"/>
        <v>0</v>
      </c>
      <c r="S100" s="109">
        <v>0</v>
      </c>
      <c r="T100" s="109">
        <v>0</v>
      </c>
    </row>
    <row r="101" spans="1:20" ht="36" x14ac:dyDescent="0.35">
      <c r="A101" s="101" t="s">
        <v>536</v>
      </c>
      <c r="B101" s="102" t="s">
        <v>531</v>
      </c>
      <c r="C101" s="103" t="s">
        <v>532</v>
      </c>
      <c r="D101" s="104" t="s">
        <v>532</v>
      </c>
      <c r="E101" s="105" t="s">
        <v>572</v>
      </c>
      <c r="F101" s="106" t="s">
        <v>575</v>
      </c>
      <c r="G101" s="107" t="s">
        <v>606</v>
      </c>
      <c r="H101" s="108" t="s">
        <v>570</v>
      </c>
      <c r="I101" s="109">
        <v>7996220</v>
      </c>
      <c r="J101" s="110">
        <v>0.5</v>
      </c>
      <c r="K101" s="109">
        <f t="shared" si="3"/>
        <v>3998110</v>
      </c>
      <c r="L101" s="104" t="s">
        <v>532</v>
      </c>
      <c r="M101" s="110">
        <v>0.3</v>
      </c>
      <c r="N101" s="109">
        <f t="shared" si="4"/>
        <v>2398866</v>
      </c>
      <c r="O101" s="110">
        <v>0</v>
      </c>
      <c r="P101" s="109">
        <v>0</v>
      </c>
      <c r="Q101" s="110">
        <v>0.03</v>
      </c>
      <c r="R101" s="109">
        <f t="shared" si="5"/>
        <v>239886.59999999998</v>
      </c>
      <c r="S101" s="109">
        <v>0</v>
      </c>
      <c r="T101" s="109">
        <v>0</v>
      </c>
    </row>
    <row r="102" spans="1:20" ht="36" x14ac:dyDescent="0.35">
      <c r="A102" s="101" t="s">
        <v>536</v>
      </c>
      <c r="B102" s="102" t="s">
        <v>531</v>
      </c>
      <c r="C102" s="103" t="s">
        <v>565</v>
      </c>
      <c r="D102" s="104" t="s">
        <v>597</v>
      </c>
      <c r="E102" s="105" t="s">
        <v>598</v>
      </c>
      <c r="F102" s="106" t="s">
        <v>575</v>
      </c>
      <c r="G102" s="107" t="s">
        <v>657</v>
      </c>
      <c r="H102" s="108" t="s">
        <v>570</v>
      </c>
      <c r="I102" s="109">
        <v>7996220</v>
      </c>
      <c r="J102" s="110">
        <v>0.5</v>
      </c>
      <c r="K102" s="109">
        <f t="shared" si="3"/>
        <v>3998110</v>
      </c>
      <c r="L102" s="104" t="s">
        <v>597</v>
      </c>
      <c r="M102" s="110">
        <v>0.3</v>
      </c>
      <c r="N102" s="109">
        <f t="shared" si="4"/>
        <v>2398866</v>
      </c>
      <c r="O102" s="110">
        <v>0</v>
      </c>
      <c r="P102" s="109">
        <v>0</v>
      </c>
      <c r="Q102" s="110">
        <v>0</v>
      </c>
      <c r="R102" s="109">
        <f t="shared" si="5"/>
        <v>0</v>
      </c>
      <c r="S102" s="109">
        <v>0</v>
      </c>
      <c r="T102" s="109">
        <v>0</v>
      </c>
    </row>
    <row r="103" spans="1:20" ht="36" x14ac:dyDescent="0.35">
      <c r="A103" s="101" t="s">
        <v>536</v>
      </c>
      <c r="B103" s="102" t="s">
        <v>574</v>
      </c>
      <c r="C103" s="103" t="s">
        <v>565</v>
      </c>
      <c r="D103" s="104" t="s">
        <v>597</v>
      </c>
      <c r="E103" s="105" t="s">
        <v>598</v>
      </c>
      <c r="F103" s="106" t="s">
        <v>575</v>
      </c>
      <c r="G103" s="107" t="s">
        <v>658</v>
      </c>
      <c r="H103" s="108" t="s">
        <v>570</v>
      </c>
      <c r="I103" s="109">
        <v>7996220</v>
      </c>
      <c r="J103" s="110">
        <v>0</v>
      </c>
      <c r="K103" s="109">
        <f t="shared" si="3"/>
        <v>0</v>
      </c>
      <c r="L103" s="104" t="s">
        <v>597</v>
      </c>
      <c r="M103" s="110">
        <v>0.3</v>
      </c>
      <c r="N103" s="109">
        <f t="shared" si="4"/>
        <v>2398866</v>
      </c>
      <c r="O103" s="110">
        <v>0</v>
      </c>
      <c r="P103" s="109">
        <v>0</v>
      </c>
      <c r="Q103" s="110">
        <v>0.03</v>
      </c>
      <c r="R103" s="109">
        <f t="shared" si="5"/>
        <v>239886.59999999998</v>
      </c>
      <c r="S103" s="109">
        <v>0</v>
      </c>
      <c r="T103" s="109">
        <v>0</v>
      </c>
    </row>
    <row r="104" spans="1:20" ht="36" x14ac:dyDescent="0.35">
      <c r="A104" s="101" t="s">
        <v>536</v>
      </c>
      <c r="B104" s="102" t="s">
        <v>531</v>
      </c>
      <c r="C104" s="103" t="s">
        <v>565</v>
      </c>
      <c r="D104" s="104" t="s">
        <v>597</v>
      </c>
      <c r="E104" s="105" t="s">
        <v>598</v>
      </c>
      <c r="F104" s="106" t="s">
        <v>575</v>
      </c>
      <c r="G104" s="107" t="s">
        <v>659</v>
      </c>
      <c r="H104" s="108" t="s">
        <v>570</v>
      </c>
      <c r="I104" s="109">
        <v>7996220</v>
      </c>
      <c r="J104" s="110">
        <v>0.500000116523308</v>
      </c>
      <c r="K104" s="109">
        <f t="shared" si="3"/>
        <v>3998110.931746006</v>
      </c>
      <c r="L104" s="104" t="s">
        <v>597</v>
      </c>
      <c r="M104" s="110">
        <v>0.3</v>
      </c>
      <c r="N104" s="109">
        <f t="shared" si="4"/>
        <v>2398866</v>
      </c>
      <c r="O104" s="110">
        <v>0</v>
      </c>
      <c r="P104" s="109">
        <v>0</v>
      </c>
      <c r="Q104" s="110">
        <v>0.05</v>
      </c>
      <c r="R104" s="109">
        <f t="shared" si="5"/>
        <v>399811</v>
      </c>
      <c r="S104" s="109">
        <v>0</v>
      </c>
      <c r="T104" s="109">
        <v>0</v>
      </c>
    </row>
    <row r="105" spans="1:20" ht="36" x14ac:dyDescent="0.35">
      <c r="A105" s="101" t="s">
        <v>536</v>
      </c>
      <c r="B105" s="102" t="s">
        <v>531</v>
      </c>
      <c r="C105" s="103" t="s">
        <v>565</v>
      </c>
      <c r="D105" s="104" t="s">
        <v>594</v>
      </c>
      <c r="E105" s="105" t="s">
        <v>595</v>
      </c>
      <c r="F105" s="106" t="s">
        <v>592</v>
      </c>
      <c r="G105" s="107" t="s">
        <v>660</v>
      </c>
      <c r="H105" s="108" t="s">
        <v>570</v>
      </c>
      <c r="I105" s="109">
        <v>10945713</v>
      </c>
      <c r="J105" s="110">
        <v>0.5</v>
      </c>
      <c r="K105" s="109">
        <f t="shared" si="3"/>
        <v>5472856.5</v>
      </c>
      <c r="L105" s="104" t="s">
        <v>594</v>
      </c>
      <c r="M105" s="110">
        <v>0.4</v>
      </c>
      <c r="N105" s="109">
        <f t="shared" si="4"/>
        <v>4378285.2</v>
      </c>
      <c r="O105" s="110">
        <v>0</v>
      </c>
      <c r="P105" s="109">
        <v>0</v>
      </c>
      <c r="Q105" s="110">
        <v>0</v>
      </c>
      <c r="R105" s="109">
        <f t="shared" si="5"/>
        <v>0</v>
      </c>
      <c r="S105" s="109">
        <v>0</v>
      </c>
      <c r="T105" s="109">
        <v>0</v>
      </c>
    </row>
    <row r="106" spans="1:20" ht="36" x14ac:dyDescent="0.35">
      <c r="A106" s="101" t="s">
        <v>536</v>
      </c>
      <c r="B106" s="102" t="s">
        <v>531</v>
      </c>
      <c r="C106" s="103" t="s">
        <v>532</v>
      </c>
      <c r="D106" s="104" t="s">
        <v>532</v>
      </c>
      <c r="E106" s="105" t="s">
        <v>572</v>
      </c>
      <c r="F106" s="106" t="s">
        <v>575</v>
      </c>
      <c r="G106" s="107" t="s">
        <v>660</v>
      </c>
      <c r="H106" s="108" t="s">
        <v>570</v>
      </c>
      <c r="I106" s="109">
        <v>7996220</v>
      </c>
      <c r="J106" s="110">
        <v>0.5</v>
      </c>
      <c r="K106" s="109">
        <f t="shared" si="3"/>
        <v>3998110</v>
      </c>
      <c r="L106" s="104" t="s">
        <v>532</v>
      </c>
      <c r="M106" s="110">
        <v>0.3</v>
      </c>
      <c r="N106" s="109">
        <f t="shared" si="4"/>
        <v>2398866</v>
      </c>
      <c r="O106" s="110">
        <v>0</v>
      </c>
      <c r="P106" s="109">
        <v>0</v>
      </c>
      <c r="Q106" s="110">
        <v>0</v>
      </c>
      <c r="R106" s="109">
        <f t="shared" si="5"/>
        <v>0</v>
      </c>
      <c r="S106" s="109">
        <v>0</v>
      </c>
      <c r="T106" s="109">
        <v>0</v>
      </c>
    </row>
    <row r="107" spans="1:20" ht="36" x14ac:dyDescent="0.35">
      <c r="A107" s="101" t="s">
        <v>536</v>
      </c>
      <c r="B107" s="102" t="s">
        <v>531</v>
      </c>
      <c r="C107" s="103" t="s">
        <v>532</v>
      </c>
      <c r="D107" s="104" t="s">
        <v>532</v>
      </c>
      <c r="E107" s="105" t="s">
        <v>572</v>
      </c>
      <c r="F107" s="106" t="s">
        <v>575</v>
      </c>
      <c r="G107" s="107" t="s">
        <v>660</v>
      </c>
      <c r="H107" s="108" t="s">
        <v>570</v>
      </c>
      <c r="I107" s="109">
        <v>7996220</v>
      </c>
      <c r="J107" s="110">
        <v>0.5</v>
      </c>
      <c r="K107" s="109">
        <f t="shared" si="3"/>
        <v>3998110</v>
      </c>
      <c r="L107" s="104" t="s">
        <v>532</v>
      </c>
      <c r="M107" s="110">
        <v>0.3</v>
      </c>
      <c r="N107" s="109">
        <f t="shared" si="4"/>
        <v>2398866</v>
      </c>
      <c r="O107" s="110">
        <v>0</v>
      </c>
      <c r="P107" s="109">
        <v>0</v>
      </c>
      <c r="Q107" s="110">
        <v>0</v>
      </c>
      <c r="R107" s="109">
        <f t="shared" si="5"/>
        <v>0</v>
      </c>
      <c r="S107" s="109">
        <v>0</v>
      </c>
      <c r="T107" s="109">
        <v>0</v>
      </c>
    </row>
    <row r="108" spans="1:20" ht="36" x14ac:dyDescent="0.35">
      <c r="A108" s="101" t="s">
        <v>536</v>
      </c>
      <c r="B108" s="102" t="s">
        <v>531</v>
      </c>
      <c r="C108" s="103" t="s">
        <v>532</v>
      </c>
      <c r="D108" s="104" t="s">
        <v>532</v>
      </c>
      <c r="E108" s="105" t="s">
        <v>572</v>
      </c>
      <c r="F108" s="106" t="s">
        <v>575</v>
      </c>
      <c r="G108" s="107" t="s">
        <v>660</v>
      </c>
      <c r="H108" s="108" t="s">
        <v>570</v>
      </c>
      <c r="I108" s="109">
        <v>7996220</v>
      </c>
      <c r="J108" s="110">
        <v>0.35499999999999998</v>
      </c>
      <c r="K108" s="109">
        <f t="shared" si="3"/>
        <v>2838658.0999999996</v>
      </c>
      <c r="L108" s="104" t="s">
        <v>532</v>
      </c>
      <c r="M108" s="110">
        <v>0.3</v>
      </c>
      <c r="N108" s="109">
        <f t="shared" si="4"/>
        <v>2398866</v>
      </c>
      <c r="O108" s="110">
        <v>0</v>
      </c>
      <c r="P108" s="109">
        <v>0</v>
      </c>
      <c r="Q108" s="110">
        <v>0</v>
      </c>
      <c r="R108" s="109">
        <f t="shared" si="5"/>
        <v>0</v>
      </c>
      <c r="S108" s="109">
        <v>0</v>
      </c>
      <c r="T108" s="109">
        <v>0</v>
      </c>
    </row>
    <row r="109" spans="1:20" ht="36" x14ac:dyDescent="0.35">
      <c r="A109" s="101" t="s">
        <v>536</v>
      </c>
      <c r="B109" s="102" t="s">
        <v>531</v>
      </c>
      <c r="C109" s="103" t="s">
        <v>565</v>
      </c>
      <c r="D109" s="104" t="s">
        <v>597</v>
      </c>
      <c r="E109" s="105" t="s">
        <v>598</v>
      </c>
      <c r="F109" s="106" t="s">
        <v>575</v>
      </c>
      <c r="G109" s="107" t="s">
        <v>661</v>
      </c>
      <c r="H109" s="108" t="s">
        <v>570</v>
      </c>
      <c r="I109" s="109">
        <v>7996220</v>
      </c>
      <c r="J109" s="110">
        <v>0.5</v>
      </c>
      <c r="K109" s="109">
        <f t="shared" si="3"/>
        <v>3998110</v>
      </c>
      <c r="L109" s="104" t="s">
        <v>597</v>
      </c>
      <c r="M109" s="110">
        <v>0.3</v>
      </c>
      <c r="N109" s="109">
        <f t="shared" si="4"/>
        <v>2398866</v>
      </c>
      <c r="O109" s="110">
        <v>0</v>
      </c>
      <c r="P109" s="109">
        <v>0</v>
      </c>
      <c r="Q109" s="110">
        <v>0</v>
      </c>
      <c r="R109" s="109">
        <f t="shared" si="5"/>
        <v>0</v>
      </c>
      <c r="S109" s="109">
        <v>0</v>
      </c>
      <c r="T109" s="109">
        <v>0</v>
      </c>
    </row>
    <row r="110" spans="1:20" ht="36" x14ac:dyDescent="0.35">
      <c r="A110" s="101" t="s">
        <v>536</v>
      </c>
      <c r="B110" s="102" t="s">
        <v>531</v>
      </c>
      <c r="C110" s="103" t="s">
        <v>565</v>
      </c>
      <c r="D110" s="104" t="s">
        <v>597</v>
      </c>
      <c r="E110" s="105" t="s">
        <v>598</v>
      </c>
      <c r="F110" s="106" t="s">
        <v>575</v>
      </c>
      <c r="G110" s="107" t="s">
        <v>662</v>
      </c>
      <c r="H110" s="108" t="s">
        <v>570</v>
      </c>
      <c r="I110" s="109">
        <v>7996220</v>
      </c>
      <c r="J110" s="110">
        <v>0.5</v>
      </c>
      <c r="K110" s="109">
        <f t="shared" si="3"/>
        <v>3998110</v>
      </c>
      <c r="L110" s="104" t="s">
        <v>597</v>
      </c>
      <c r="M110" s="110">
        <v>0.3</v>
      </c>
      <c r="N110" s="109">
        <f t="shared" si="4"/>
        <v>2398866</v>
      </c>
      <c r="O110" s="110">
        <v>0</v>
      </c>
      <c r="P110" s="109">
        <v>0</v>
      </c>
      <c r="Q110" s="110">
        <v>0</v>
      </c>
      <c r="R110" s="109">
        <f t="shared" si="5"/>
        <v>0</v>
      </c>
      <c r="S110" s="109">
        <v>0</v>
      </c>
      <c r="T110" s="109">
        <v>0</v>
      </c>
    </row>
    <row r="111" spans="1:20" ht="36" x14ac:dyDescent="0.35">
      <c r="A111" s="101" t="s">
        <v>536</v>
      </c>
      <c r="B111" s="102" t="s">
        <v>531</v>
      </c>
      <c r="C111" s="103" t="s">
        <v>565</v>
      </c>
      <c r="D111" s="104" t="s">
        <v>597</v>
      </c>
      <c r="E111" s="105" t="s">
        <v>598</v>
      </c>
      <c r="F111" s="106" t="s">
        <v>575</v>
      </c>
      <c r="G111" s="107" t="s">
        <v>663</v>
      </c>
      <c r="H111" s="108" t="s">
        <v>570</v>
      </c>
      <c r="I111" s="109">
        <v>7996220</v>
      </c>
      <c r="J111" s="110">
        <v>0.5</v>
      </c>
      <c r="K111" s="109">
        <f t="shared" si="3"/>
        <v>3998110</v>
      </c>
      <c r="L111" s="104" t="s">
        <v>597</v>
      </c>
      <c r="M111" s="110">
        <v>0.3</v>
      </c>
      <c r="N111" s="109">
        <f t="shared" si="4"/>
        <v>2398866</v>
      </c>
      <c r="O111" s="110">
        <v>0</v>
      </c>
      <c r="P111" s="109">
        <v>0</v>
      </c>
      <c r="Q111" s="110">
        <v>0</v>
      </c>
      <c r="R111" s="109">
        <f t="shared" si="5"/>
        <v>0</v>
      </c>
      <c r="S111" s="109">
        <v>0</v>
      </c>
      <c r="T111" s="109">
        <v>0</v>
      </c>
    </row>
    <row r="112" spans="1:20" ht="36" x14ac:dyDescent="0.35">
      <c r="A112" s="101" t="s">
        <v>536</v>
      </c>
      <c r="B112" s="102" t="s">
        <v>531</v>
      </c>
      <c r="C112" s="103" t="s">
        <v>565</v>
      </c>
      <c r="D112" s="104" t="s">
        <v>594</v>
      </c>
      <c r="E112" s="105" t="s">
        <v>595</v>
      </c>
      <c r="F112" s="106" t="s">
        <v>592</v>
      </c>
      <c r="G112" s="107" t="s">
        <v>577</v>
      </c>
      <c r="H112" s="108" t="s">
        <v>570</v>
      </c>
      <c r="I112" s="109">
        <v>10945713</v>
      </c>
      <c r="J112" s="110">
        <v>0.5</v>
      </c>
      <c r="K112" s="109">
        <f t="shared" si="3"/>
        <v>5472856.5</v>
      </c>
      <c r="L112" s="104" t="s">
        <v>594</v>
      </c>
      <c r="M112" s="110">
        <v>0.4</v>
      </c>
      <c r="N112" s="109">
        <f t="shared" si="4"/>
        <v>4378285.2</v>
      </c>
      <c r="O112" s="110">
        <v>0</v>
      </c>
      <c r="P112" s="109">
        <v>0</v>
      </c>
      <c r="Q112" s="110">
        <v>0</v>
      </c>
      <c r="R112" s="109">
        <f t="shared" si="5"/>
        <v>0</v>
      </c>
      <c r="S112" s="109">
        <v>0</v>
      </c>
      <c r="T112" s="109">
        <v>0</v>
      </c>
    </row>
    <row r="113" spans="1:20" ht="36" x14ac:dyDescent="0.35">
      <c r="A113" s="101" t="s">
        <v>536</v>
      </c>
      <c r="B113" s="102" t="s">
        <v>531</v>
      </c>
      <c r="C113" s="103" t="s">
        <v>565</v>
      </c>
      <c r="D113" s="104" t="s">
        <v>597</v>
      </c>
      <c r="E113" s="105" t="s">
        <v>598</v>
      </c>
      <c r="F113" s="106" t="s">
        <v>575</v>
      </c>
      <c r="G113" s="107" t="s">
        <v>664</v>
      </c>
      <c r="H113" s="108" t="s">
        <v>570</v>
      </c>
      <c r="I113" s="109">
        <v>7996220</v>
      </c>
      <c r="J113" s="110">
        <v>0.5</v>
      </c>
      <c r="K113" s="109">
        <f t="shared" si="3"/>
        <v>3998110</v>
      </c>
      <c r="L113" s="104" t="s">
        <v>597</v>
      </c>
      <c r="M113" s="110">
        <v>0.3</v>
      </c>
      <c r="N113" s="109">
        <f t="shared" si="4"/>
        <v>2398866</v>
      </c>
      <c r="O113" s="110">
        <v>0</v>
      </c>
      <c r="P113" s="109">
        <v>0</v>
      </c>
      <c r="Q113" s="110">
        <v>0.03</v>
      </c>
      <c r="R113" s="109">
        <f t="shared" si="5"/>
        <v>239886.59999999998</v>
      </c>
      <c r="S113" s="109">
        <v>0</v>
      </c>
      <c r="T113" s="109">
        <v>0</v>
      </c>
    </row>
    <row r="114" spans="1:20" ht="36" x14ac:dyDescent="0.35">
      <c r="A114" s="101" t="s">
        <v>536</v>
      </c>
      <c r="B114" s="102" t="s">
        <v>574</v>
      </c>
      <c r="C114" s="103" t="s">
        <v>565</v>
      </c>
      <c r="D114" s="104" t="s">
        <v>581</v>
      </c>
      <c r="E114" s="105" t="s">
        <v>582</v>
      </c>
      <c r="F114" s="106" t="s">
        <v>589</v>
      </c>
      <c r="G114" s="107" t="s">
        <v>665</v>
      </c>
      <c r="H114" s="108" t="s">
        <v>570</v>
      </c>
      <c r="I114" s="109">
        <v>6432878</v>
      </c>
      <c r="J114" s="110">
        <v>0.4</v>
      </c>
      <c r="K114" s="109">
        <f t="shared" si="3"/>
        <v>2573151.2000000002</v>
      </c>
      <c r="L114" s="104" t="s">
        <v>581</v>
      </c>
      <c r="M114" s="110">
        <v>0.3</v>
      </c>
      <c r="N114" s="109">
        <f t="shared" si="4"/>
        <v>1929863.4</v>
      </c>
      <c r="O114" s="110">
        <v>0</v>
      </c>
      <c r="P114" s="109">
        <v>0</v>
      </c>
      <c r="Q114" s="110">
        <v>0.03</v>
      </c>
      <c r="R114" s="109">
        <f t="shared" si="5"/>
        <v>192986.34</v>
      </c>
      <c r="S114" s="109">
        <v>0</v>
      </c>
      <c r="T114" s="109">
        <v>0</v>
      </c>
    </row>
    <row r="115" spans="1:20" ht="60" x14ac:dyDescent="0.35">
      <c r="A115" s="101" t="s">
        <v>536</v>
      </c>
      <c r="B115" s="102" t="s">
        <v>531</v>
      </c>
      <c r="C115" s="103" t="s">
        <v>565</v>
      </c>
      <c r="D115" s="104" t="s">
        <v>581</v>
      </c>
      <c r="E115" s="105" t="s">
        <v>582</v>
      </c>
      <c r="F115" s="106" t="s">
        <v>589</v>
      </c>
      <c r="G115" s="107" t="s">
        <v>666</v>
      </c>
      <c r="H115" s="108" t="s">
        <v>570</v>
      </c>
      <c r="I115" s="109">
        <v>6432878</v>
      </c>
      <c r="J115" s="110">
        <v>0.5</v>
      </c>
      <c r="K115" s="109">
        <f t="shared" si="3"/>
        <v>3216439</v>
      </c>
      <c r="L115" s="104" t="s">
        <v>581</v>
      </c>
      <c r="M115" s="110">
        <v>0.3</v>
      </c>
      <c r="N115" s="109">
        <f t="shared" si="4"/>
        <v>1929863.4</v>
      </c>
      <c r="O115" s="110">
        <v>0</v>
      </c>
      <c r="P115" s="109">
        <v>0</v>
      </c>
      <c r="Q115" s="110">
        <v>0</v>
      </c>
      <c r="R115" s="109">
        <f t="shared" si="5"/>
        <v>0</v>
      </c>
      <c r="S115" s="109">
        <v>0</v>
      </c>
      <c r="T115" s="109">
        <v>0</v>
      </c>
    </row>
    <row r="116" spans="1:20" ht="36" x14ac:dyDescent="0.35">
      <c r="A116" s="101" t="s">
        <v>536</v>
      </c>
      <c r="B116" s="102" t="s">
        <v>531</v>
      </c>
      <c r="C116" s="103" t="s">
        <v>532</v>
      </c>
      <c r="D116" s="104" t="s">
        <v>532</v>
      </c>
      <c r="E116" s="105" t="s">
        <v>572</v>
      </c>
      <c r="F116" s="106" t="s">
        <v>575</v>
      </c>
      <c r="G116" s="107" t="s">
        <v>604</v>
      </c>
      <c r="H116" s="108" t="s">
        <v>570</v>
      </c>
      <c r="I116" s="109">
        <v>7996220</v>
      </c>
      <c r="J116" s="110">
        <v>0.5</v>
      </c>
      <c r="K116" s="109">
        <f t="shared" si="3"/>
        <v>3998110</v>
      </c>
      <c r="L116" s="104" t="s">
        <v>532</v>
      </c>
      <c r="M116" s="110">
        <v>0.3</v>
      </c>
      <c r="N116" s="109">
        <f t="shared" si="4"/>
        <v>2398866</v>
      </c>
      <c r="O116" s="110">
        <v>0</v>
      </c>
      <c r="P116" s="109">
        <v>0</v>
      </c>
      <c r="Q116" s="110">
        <v>0</v>
      </c>
      <c r="R116" s="109">
        <f t="shared" si="5"/>
        <v>0</v>
      </c>
      <c r="S116" s="109">
        <v>0</v>
      </c>
      <c r="T116" s="109">
        <v>0</v>
      </c>
    </row>
    <row r="117" spans="1:20" ht="36" x14ac:dyDescent="0.35">
      <c r="A117" s="101" t="s">
        <v>536</v>
      </c>
      <c r="B117" s="102" t="s">
        <v>531</v>
      </c>
      <c r="C117" s="103" t="s">
        <v>532</v>
      </c>
      <c r="D117" s="104" t="s">
        <v>532</v>
      </c>
      <c r="E117" s="105" t="s">
        <v>572</v>
      </c>
      <c r="F117" s="106" t="s">
        <v>575</v>
      </c>
      <c r="G117" s="107" t="s">
        <v>577</v>
      </c>
      <c r="H117" s="108" t="s">
        <v>570</v>
      </c>
      <c r="I117" s="109">
        <v>7996220</v>
      </c>
      <c r="J117" s="110">
        <v>0.5</v>
      </c>
      <c r="K117" s="109">
        <f t="shared" si="3"/>
        <v>3998110</v>
      </c>
      <c r="L117" s="104" t="s">
        <v>532</v>
      </c>
      <c r="M117" s="110">
        <v>0.3</v>
      </c>
      <c r="N117" s="109">
        <f t="shared" si="4"/>
        <v>2398866</v>
      </c>
      <c r="O117" s="110">
        <v>0</v>
      </c>
      <c r="P117" s="109">
        <v>0</v>
      </c>
      <c r="Q117" s="110">
        <v>0</v>
      </c>
      <c r="R117" s="109">
        <f t="shared" si="5"/>
        <v>0</v>
      </c>
      <c r="S117" s="109">
        <v>0</v>
      </c>
      <c r="T117" s="109">
        <v>0</v>
      </c>
    </row>
    <row r="118" spans="1:20" ht="36" x14ac:dyDescent="0.35">
      <c r="A118" s="101" t="s">
        <v>536</v>
      </c>
      <c r="B118" s="102" t="s">
        <v>531</v>
      </c>
      <c r="C118" s="103" t="s">
        <v>565</v>
      </c>
      <c r="D118" s="104" t="s">
        <v>581</v>
      </c>
      <c r="E118" s="105" t="s">
        <v>582</v>
      </c>
      <c r="F118" s="106" t="s">
        <v>589</v>
      </c>
      <c r="G118" s="107" t="s">
        <v>667</v>
      </c>
      <c r="H118" s="108" t="s">
        <v>570</v>
      </c>
      <c r="I118" s="109">
        <v>6432878</v>
      </c>
      <c r="J118" s="110">
        <v>0.5</v>
      </c>
      <c r="K118" s="109">
        <f t="shared" si="3"/>
        <v>3216439</v>
      </c>
      <c r="L118" s="104" t="s">
        <v>581</v>
      </c>
      <c r="M118" s="110">
        <v>0.3</v>
      </c>
      <c r="N118" s="109">
        <f t="shared" si="4"/>
        <v>1929863.4</v>
      </c>
      <c r="O118" s="110">
        <v>0</v>
      </c>
      <c r="P118" s="109">
        <v>0</v>
      </c>
      <c r="Q118" s="110">
        <v>0</v>
      </c>
      <c r="R118" s="109">
        <f t="shared" si="5"/>
        <v>0</v>
      </c>
      <c r="S118" s="109">
        <v>0</v>
      </c>
      <c r="T118" s="109">
        <v>0</v>
      </c>
    </row>
    <row r="119" spans="1:20" ht="36" x14ac:dyDescent="0.35">
      <c r="A119" s="101" t="s">
        <v>536</v>
      </c>
      <c r="B119" s="102" t="s">
        <v>531</v>
      </c>
      <c r="C119" s="103" t="s">
        <v>565</v>
      </c>
      <c r="D119" s="104" t="s">
        <v>581</v>
      </c>
      <c r="E119" s="105" t="s">
        <v>582</v>
      </c>
      <c r="F119" s="106" t="s">
        <v>589</v>
      </c>
      <c r="G119" s="107" t="s">
        <v>668</v>
      </c>
      <c r="H119" s="108" t="s">
        <v>570</v>
      </c>
      <c r="I119" s="109">
        <v>6432878</v>
      </c>
      <c r="J119" s="110">
        <v>0.5</v>
      </c>
      <c r="K119" s="109">
        <f t="shared" si="3"/>
        <v>3216439</v>
      </c>
      <c r="L119" s="104" t="s">
        <v>581</v>
      </c>
      <c r="M119" s="110">
        <v>0.3</v>
      </c>
      <c r="N119" s="109">
        <f t="shared" si="4"/>
        <v>1929863.4</v>
      </c>
      <c r="O119" s="110">
        <v>0</v>
      </c>
      <c r="P119" s="109">
        <v>0</v>
      </c>
      <c r="Q119" s="110">
        <v>7.0000000000000007E-2</v>
      </c>
      <c r="R119" s="109">
        <f t="shared" si="5"/>
        <v>450301.46</v>
      </c>
      <c r="S119" s="109">
        <v>0</v>
      </c>
      <c r="T119" s="109">
        <v>0</v>
      </c>
    </row>
    <row r="120" spans="1:20" ht="36" x14ac:dyDescent="0.35">
      <c r="A120" s="101" t="s">
        <v>536</v>
      </c>
      <c r="B120" s="102" t="s">
        <v>531</v>
      </c>
      <c r="C120" s="103" t="s">
        <v>565</v>
      </c>
      <c r="D120" s="104" t="s">
        <v>597</v>
      </c>
      <c r="E120" s="105" t="s">
        <v>598</v>
      </c>
      <c r="F120" s="106" t="s">
        <v>575</v>
      </c>
      <c r="G120" s="107" t="s">
        <v>669</v>
      </c>
      <c r="H120" s="108" t="s">
        <v>570</v>
      </c>
      <c r="I120" s="109">
        <v>7996220</v>
      </c>
      <c r="J120" s="110">
        <v>0.5</v>
      </c>
      <c r="K120" s="109">
        <f t="shared" si="3"/>
        <v>3998110</v>
      </c>
      <c r="L120" s="104" t="s">
        <v>597</v>
      </c>
      <c r="M120" s="110">
        <v>0.3</v>
      </c>
      <c r="N120" s="109">
        <f t="shared" si="4"/>
        <v>2398866</v>
      </c>
      <c r="O120" s="110">
        <v>0</v>
      </c>
      <c r="P120" s="109">
        <v>0</v>
      </c>
      <c r="Q120" s="110">
        <v>0</v>
      </c>
      <c r="R120" s="109">
        <f t="shared" si="5"/>
        <v>0</v>
      </c>
      <c r="S120" s="109">
        <v>0</v>
      </c>
      <c r="T120" s="109">
        <v>0</v>
      </c>
    </row>
    <row r="121" spans="1:20" ht="36" x14ac:dyDescent="0.35">
      <c r="A121" s="101" t="s">
        <v>536</v>
      </c>
      <c r="B121" s="102" t="s">
        <v>531</v>
      </c>
      <c r="C121" s="103" t="s">
        <v>565</v>
      </c>
      <c r="D121" s="104" t="s">
        <v>581</v>
      </c>
      <c r="E121" s="105" t="s">
        <v>582</v>
      </c>
      <c r="F121" s="106" t="s">
        <v>589</v>
      </c>
      <c r="G121" s="107" t="s">
        <v>670</v>
      </c>
      <c r="H121" s="108" t="s">
        <v>570</v>
      </c>
      <c r="I121" s="109">
        <v>6432878</v>
      </c>
      <c r="J121" s="110">
        <v>0.5</v>
      </c>
      <c r="K121" s="109">
        <f t="shared" si="3"/>
        <v>3216439</v>
      </c>
      <c r="L121" s="104" t="s">
        <v>581</v>
      </c>
      <c r="M121" s="110">
        <v>0.3</v>
      </c>
      <c r="N121" s="109">
        <f t="shared" si="4"/>
        <v>1929863.4</v>
      </c>
      <c r="O121" s="110">
        <v>0</v>
      </c>
      <c r="P121" s="109">
        <v>0</v>
      </c>
      <c r="Q121" s="110">
        <v>0</v>
      </c>
      <c r="R121" s="109">
        <f t="shared" si="5"/>
        <v>0</v>
      </c>
      <c r="S121" s="109">
        <v>0</v>
      </c>
      <c r="T121" s="109">
        <v>0</v>
      </c>
    </row>
    <row r="122" spans="1:20" ht="48" x14ac:dyDescent="0.35">
      <c r="A122" s="101" t="s">
        <v>536</v>
      </c>
      <c r="B122" s="102" t="s">
        <v>531</v>
      </c>
      <c r="C122" s="103" t="s">
        <v>565</v>
      </c>
      <c r="D122" s="104" t="s">
        <v>581</v>
      </c>
      <c r="E122" s="105" t="s">
        <v>582</v>
      </c>
      <c r="F122" s="106" t="s">
        <v>589</v>
      </c>
      <c r="G122" s="107" t="s">
        <v>671</v>
      </c>
      <c r="H122" s="108" t="s">
        <v>570</v>
      </c>
      <c r="I122" s="109">
        <v>6432878</v>
      </c>
      <c r="J122" s="110">
        <v>0.5</v>
      </c>
      <c r="K122" s="109">
        <f t="shared" si="3"/>
        <v>3216439</v>
      </c>
      <c r="L122" s="104" t="s">
        <v>581</v>
      </c>
      <c r="M122" s="110">
        <v>0.3</v>
      </c>
      <c r="N122" s="109">
        <f t="shared" si="4"/>
        <v>1929863.4</v>
      </c>
      <c r="O122" s="110">
        <v>0</v>
      </c>
      <c r="P122" s="109">
        <v>0</v>
      </c>
      <c r="Q122" s="110">
        <v>0</v>
      </c>
      <c r="R122" s="109">
        <f t="shared" si="5"/>
        <v>0</v>
      </c>
      <c r="S122" s="109">
        <v>0</v>
      </c>
      <c r="T122" s="109">
        <v>0</v>
      </c>
    </row>
    <row r="123" spans="1:20" x14ac:dyDescent="0.35">
      <c r="L123" s="111"/>
    </row>
  </sheetData>
  <autoFilter ref="A5:T122" xr:uid="{6471540D-4EAB-4D54-BDCE-CE4A69C02734}">
    <filterColumn colId="9" showButton="0"/>
    <filterColumn colId="12" showButton="0"/>
    <filterColumn colId="14" showButton="0"/>
    <filterColumn colId="16" showButton="0"/>
  </autoFilter>
  <mergeCells count="6">
    <mergeCell ref="A2:N2"/>
    <mergeCell ref="J5:K5"/>
    <mergeCell ref="M5:N5"/>
    <mergeCell ref="O5:P5"/>
    <mergeCell ref="Q5:R5"/>
    <mergeCell ref="A4:M4"/>
  </mergeCells>
  <dataValidations count="1">
    <dataValidation type="list" allowBlank="1" showInputMessage="1" showErrorMessage="1" sqref="B113 A112:A114 A118 E112:F114 F120" xr:uid="{96A9BB7A-FCC5-49B0-B961-38EFD2ACC71B}"/>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6D238-333A-420C-9EF7-A1A6C9497E32}">
  <dimension ref="A2:M81"/>
  <sheetViews>
    <sheetView showGridLines="0" zoomScaleNormal="100" workbookViewId="0">
      <pane ySplit="4" topLeftCell="A5" activePane="bottomLeft" state="frozen"/>
      <selection pane="bottomLeft" activeCell="G4" sqref="G4"/>
    </sheetView>
  </sheetViews>
  <sheetFormatPr baseColWidth="10" defaultColWidth="9.765625" defaultRowHeight="12.5" x14ac:dyDescent="0.35"/>
  <cols>
    <col min="1" max="1" width="5.23046875" style="128" customWidth="1"/>
    <col min="2" max="2" width="13.15234375" style="129" bestFit="1" customWidth="1"/>
    <col min="3" max="3" width="11.15234375" style="128" customWidth="1"/>
    <col min="4" max="4" width="12.07421875" style="122" customWidth="1"/>
    <col min="5" max="5" width="12.69140625" style="122" customWidth="1"/>
    <col min="6" max="6" width="12.69140625" style="125" customWidth="1"/>
    <col min="7" max="7" width="10" style="128" customWidth="1"/>
    <col min="8" max="8" width="17.15234375" style="125" customWidth="1"/>
    <col min="9" max="9" width="10.3828125" style="125" customWidth="1"/>
    <col min="10" max="10" width="8.4609375" style="128" customWidth="1"/>
    <col min="11" max="11" width="22.69140625" style="125" customWidth="1"/>
    <col min="12" max="12" width="13.921875" style="130" customWidth="1"/>
    <col min="13" max="13" width="21.3046875" style="125" customWidth="1"/>
    <col min="14" max="16384" width="9.765625" style="122"/>
  </cols>
  <sheetData>
    <row r="2" spans="1:13" ht="26" customHeight="1" x14ac:dyDescent="0.35">
      <c r="A2" s="308" t="s">
        <v>763</v>
      </c>
      <c r="B2" s="309"/>
      <c r="C2" s="309"/>
      <c r="D2" s="309"/>
      <c r="E2" s="309"/>
      <c r="F2" s="309"/>
      <c r="G2" s="309"/>
      <c r="H2" s="309"/>
      <c r="I2" s="309"/>
    </row>
    <row r="4" spans="1:13" s="118" customFormat="1" ht="26" x14ac:dyDescent="0.35">
      <c r="A4" s="112" t="s">
        <v>3</v>
      </c>
      <c r="B4" s="113" t="s">
        <v>673</v>
      </c>
      <c r="C4" s="114" t="s">
        <v>674</v>
      </c>
      <c r="D4" s="113" t="s">
        <v>675</v>
      </c>
      <c r="E4" s="113" t="s">
        <v>439</v>
      </c>
      <c r="F4" s="113" t="s">
        <v>676</v>
      </c>
      <c r="G4" s="115" t="s">
        <v>677</v>
      </c>
      <c r="H4" s="113" t="s">
        <v>678</v>
      </c>
      <c r="I4" s="113" t="s">
        <v>99</v>
      </c>
      <c r="J4" s="113" t="s">
        <v>679</v>
      </c>
      <c r="K4" s="113" t="s">
        <v>680</v>
      </c>
      <c r="L4" s="116" t="s">
        <v>681</v>
      </c>
      <c r="M4" s="117" t="s">
        <v>682</v>
      </c>
    </row>
    <row r="5" spans="1:13" s="120" customFormat="1" ht="65.150000000000006" customHeight="1" x14ac:dyDescent="0.35">
      <c r="A5" s="34">
        <v>2016</v>
      </c>
      <c r="B5" s="195" t="s">
        <v>685</v>
      </c>
      <c r="C5" s="196">
        <v>51600465</v>
      </c>
      <c r="D5" s="197" t="s">
        <v>566</v>
      </c>
      <c r="E5" s="197" t="s">
        <v>683</v>
      </c>
      <c r="F5" s="197" t="s">
        <v>686</v>
      </c>
      <c r="G5" s="198">
        <v>42491</v>
      </c>
      <c r="H5" s="197" t="s">
        <v>687</v>
      </c>
      <c r="I5" s="199" t="s">
        <v>688</v>
      </c>
      <c r="J5" s="34" t="s">
        <v>689</v>
      </c>
      <c r="K5" s="197" t="s">
        <v>690</v>
      </c>
      <c r="L5" s="121">
        <v>6774547</v>
      </c>
      <c r="M5" s="197" t="s">
        <v>880</v>
      </c>
    </row>
    <row r="6" spans="1:13" s="120" customFormat="1" ht="65.150000000000006" customHeight="1" x14ac:dyDescent="0.35">
      <c r="A6" s="34">
        <v>2016</v>
      </c>
      <c r="B6" s="195" t="s">
        <v>685</v>
      </c>
      <c r="C6" s="196">
        <v>51600465</v>
      </c>
      <c r="D6" s="197" t="s">
        <v>566</v>
      </c>
      <c r="E6" s="197" t="s">
        <v>683</v>
      </c>
      <c r="F6" s="200" t="s">
        <v>691</v>
      </c>
      <c r="G6" s="198">
        <v>42632</v>
      </c>
      <c r="H6" s="197" t="s">
        <v>692</v>
      </c>
      <c r="I6" s="199" t="s">
        <v>693</v>
      </c>
      <c r="J6" s="34" t="s">
        <v>694</v>
      </c>
      <c r="K6" s="197" t="s">
        <v>695</v>
      </c>
      <c r="L6" s="121">
        <v>12000000</v>
      </c>
      <c r="M6" s="201" t="s">
        <v>881</v>
      </c>
    </row>
    <row r="7" spans="1:13" s="120" customFormat="1" ht="65.150000000000006" customHeight="1" x14ac:dyDescent="0.35">
      <c r="A7" s="34">
        <v>2016</v>
      </c>
      <c r="B7" s="195" t="s">
        <v>696</v>
      </c>
      <c r="C7" s="196">
        <v>94506053</v>
      </c>
      <c r="D7" s="197" t="s">
        <v>697</v>
      </c>
      <c r="E7" s="197" t="s">
        <v>698</v>
      </c>
      <c r="F7" s="197" t="s">
        <v>699</v>
      </c>
      <c r="G7" s="198">
        <v>42622</v>
      </c>
      <c r="H7" s="197" t="s">
        <v>700</v>
      </c>
      <c r="I7" s="199" t="s">
        <v>701</v>
      </c>
      <c r="J7" s="34" t="s">
        <v>689</v>
      </c>
      <c r="K7" s="197" t="s">
        <v>702</v>
      </c>
      <c r="L7" s="121">
        <v>2722227</v>
      </c>
      <c r="M7" s="197" t="s">
        <v>703</v>
      </c>
    </row>
    <row r="8" spans="1:13" s="120" customFormat="1" ht="65.150000000000006" customHeight="1" x14ac:dyDescent="0.35">
      <c r="A8" s="34">
        <v>2017</v>
      </c>
      <c r="B8" s="195" t="s">
        <v>685</v>
      </c>
      <c r="C8" s="196">
        <v>51600465</v>
      </c>
      <c r="D8" s="197" t="s">
        <v>566</v>
      </c>
      <c r="E8" s="197" t="s">
        <v>683</v>
      </c>
      <c r="F8" s="197" t="s">
        <v>704</v>
      </c>
      <c r="G8" s="198">
        <v>42895</v>
      </c>
      <c r="H8" s="197" t="s">
        <v>705</v>
      </c>
      <c r="I8" s="197" t="s">
        <v>706</v>
      </c>
      <c r="J8" s="34" t="s">
        <v>707</v>
      </c>
      <c r="K8" s="197" t="s">
        <v>708</v>
      </c>
      <c r="L8" s="121">
        <v>5592614</v>
      </c>
      <c r="M8" s="201" t="s">
        <v>709</v>
      </c>
    </row>
    <row r="9" spans="1:13" s="120" customFormat="1" ht="65.150000000000006" customHeight="1" x14ac:dyDescent="0.35">
      <c r="A9" s="34">
        <v>2017</v>
      </c>
      <c r="B9" s="195" t="s">
        <v>710</v>
      </c>
      <c r="C9" s="196">
        <v>80502992</v>
      </c>
      <c r="D9" s="197" t="s">
        <v>633</v>
      </c>
      <c r="E9" s="197" t="s">
        <v>635</v>
      </c>
      <c r="F9" s="197" t="s">
        <v>711</v>
      </c>
      <c r="G9" s="198">
        <v>43040</v>
      </c>
      <c r="H9" s="197" t="s">
        <v>712</v>
      </c>
      <c r="I9" s="197" t="s">
        <v>713</v>
      </c>
      <c r="J9" s="34" t="s">
        <v>714</v>
      </c>
      <c r="K9" s="197" t="s">
        <v>715</v>
      </c>
      <c r="L9" s="121">
        <v>2339946</v>
      </c>
      <c r="M9" s="201" t="s">
        <v>716</v>
      </c>
    </row>
    <row r="10" spans="1:13" s="120" customFormat="1" ht="65.150000000000006" customHeight="1" x14ac:dyDescent="0.35">
      <c r="A10" s="34">
        <v>2018</v>
      </c>
      <c r="B10" s="195" t="s">
        <v>685</v>
      </c>
      <c r="C10" s="196">
        <v>51600465</v>
      </c>
      <c r="D10" s="197" t="s">
        <v>566</v>
      </c>
      <c r="E10" s="197" t="s">
        <v>683</v>
      </c>
      <c r="F10" s="197" t="s">
        <v>717</v>
      </c>
      <c r="G10" s="198">
        <v>43238</v>
      </c>
      <c r="H10" s="197" t="s">
        <v>718</v>
      </c>
      <c r="I10" s="197" t="s">
        <v>719</v>
      </c>
      <c r="J10" s="34" t="s">
        <v>720</v>
      </c>
      <c r="K10" s="197" t="s">
        <v>721</v>
      </c>
      <c r="L10" s="121">
        <v>6782153</v>
      </c>
      <c r="M10" s="201" t="s">
        <v>722</v>
      </c>
    </row>
    <row r="11" spans="1:13" s="120" customFormat="1" ht="65.150000000000006" customHeight="1" x14ac:dyDescent="0.35">
      <c r="A11" s="202">
        <v>2018</v>
      </c>
      <c r="B11" s="203" t="s">
        <v>685</v>
      </c>
      <c r="C11" s="204">
        <v>51600466</v>
      </c>
      <c r="D11" s="205" t="s">
        <v>566</v>
      </c>
      <c r="E11" s="205" t="s">
        <v>683</v>
      </c>
      <c r="F11" s="205" t="s">
        <v>723</v>
      </c>
      <c r="G11" s="206">
        <v>43287</v>
      </c>
      <c r="H11" s="205" t="s">
        <v>724</v>
      </c>
      <c r="I11" s="205" t="s">
        <v>725</v>
      </c>
      <c r="J11" s="202" t="s">
        <v>726</v>
      </c>
      <c r="K11" s="205" t="s">
        <v>727</v>
      </c>
      <c r="L11" s="119">
        <v>8002033</v>
      </c>
      <c r="M11" s="205" t="s">
        <v>728</v>
      </c>
    </row>
    <row r="12" spans="1:13" s="120" customFormat="1" ht="65.150000000000006" customHeight="1" x14ac:dyDescent="0.35">
      <c r="A12" s="34">
        <v>2023</v>
      </c>
      <c r="B12" s="203" t="s">
        <v>647</v>
      </c>
      <c r="C12" s="196">
        <v>80178352</v>
      </c>
      <c r="D12" s="14" t="s">
        <v>594</v>
      </c>
      <c r="E12" s="14" t="s">
        <v>576</v>
      </c>
      <c r="F12" s="197" t="s">
        <v>735</v>
      </c>
      <c r="G12" s="198">
        <v>45079</v>
      </c>
      <c r="H12" s="197" t="s">
        <v>736</v>
      </c>
      <c r="I12" s="207" t="s">
        <v>737</v>
      </c>
      <c r="J12" s="34" t="s">
        <v>738</v>
      </c>
      <c r="K12" s="197" t="s">
        <v>739</v>
      </c>
      <c r="L12" s="124">
        <v>9889513</v>
      </c>
      <c r="M12" s="197" t="s">
        <v>740</v>
      </c>
    </row>
    <row r="13" spans="1:13" s="120" customFormat="1" ht="65.150000000000006" customHeight="1" x14ac:dyDescent="0.35">
      <c r="A13" s="34">
        <v>2023</v>
      </c>
      <c r="B13" s="195" t="s">
        <v>742</v>
      </c>
      <c r="C13" s="196">
        <v>79288216</v>
      </c>
      <c r="D13" s="197" t="s">
        <v>566</v>
      </c>
      <c r="E13" s="197" t="s">
        <v>683</v>
      </c>
      <c r="F13" s="197" t="s">
        <v>743</v>
      </c>
      <c r="G13" s="198">
        <v>45021</v>
      </c>
      <c r="H13" s="197" t="s">
        <v>744</v>
      </c>
      <c r="I13" s="197" t="s">
        <v>745</v>
      </c>
      <c r="J13" s="34" t="s">
        <v>689</v>
      </c>
      <c r="K13" s="197" t="s">
        <v>746</v>
      </c>
      <c r="L13" s="121">
        <v>18321447</v>
      </c>
      <c r="M13" s="197" t="s">
        <v>747</v>
      </c>
    </row>
    <row r="14" spans="1:13" s="120" customFormat="1" ht="65.150000000000006" customHeight="1" x14ac:dyDescent="0.35">
      <c r="A14" s="34">
        <v>2024</v>
      </c>
      <c r="B14" s="208" t="s">
        <v>571</v>
      </c>
      <c r="C14" s="196">
        <v>52698252</v>
      </c>
      <c r="D14" s="14" t="s">
        <v>566</v>
      </c>
      <c r="E14" s="14" t="s">
        <v>569</v>
      </c>
      <c r="F14" s="197" t="s">
        <v>749</v>
      </c>
      <c r="G14" s="198">
        <v>45497</v>
      </c>
      <c r="H14" s="197" t="s">
        <v>750</v>
      </c>
      <c r="I14" s="20" t="s">
        <v>751</v>
      </c>
      <c r="J14" s="34" t="s">
        <v>714</v>
      </c>
      <c r="K14" s="197" t="s">
        <v>752</v>
      </c>
      <c r="L14" s="209">
        <v>1942160</v>
      </c>
      <c r="M14" s="197" t="s">
        <v>753</v>
      </c>
    </row>
    <row r="15" spans="1:13" s="120" customFormat="1" ht="65.150000000000006" customHeight="1" x14ac:dyDescent="0.35">
      <c r="A15" s="34">
        <v>2025</v>
      </c>
      <c r="B15" s="210" t="s">
        <v>571</v>
      </c>
      <c r="C15" s="196">
        <v>52698252</v>
      </c>
      <c r="D15" s="14" t="s">
        <v>566</v>
      </c>
      <c r="E15" s="14" t="s">
        <v>569</v>
      </c>
      <c r="F15" s="197" t="s">
        <v>755</v>
      </c>
      <c r="G15" s="198">
        <v>45768</v>
      </c>
      <c r="H15" s="211" t="s">
        <v>756</v>
      </c>
      <c r="I15" s="195" t="s">
        <v>745</v>
      </c>
      <c r="J15" s="34" t="s">
        <v>729</v>
      </c>
      <c r="K15" s="197" t="s">
        <v>757</v>
      </c>
      <c r="L15" s="126">
        <v>5341037.5</v>
      </c>
      <c r="M15" s="197" t="s">
        <v>758</v>
      </c>
    </row>
    <row r="16" spans="1:13" s="120" customFormat="1" ht="65.150000000000006" customHeight="1" x14ac:dyDescent="0.35">
      <c r="A16" s="34">
        <v>2025</v>
      </c>
      <c r="B16" s="195" t="s">
        <v>759</v>
      </c>
      <c r="C16" s="196">
        <v>1020783685</v>
      </c>
      <c r="D16" s="14" t="s">
        <v>597</v>
      </c>
      <c r="E16" s="212" t="s">
        <v>649</v>
      </c>
      <c r="F16" s="197" t="s">
        <v>760</v>
      </c>
      <c r="G16" s="198">
        <v>45818</v>
      </c>
      <c r="H16" s="211" t="s">
        <v>761</v>
      </c>
      <c r="I16" s="195" t="s">
        <v>745</v>
      </c>
      <c r="J16" s="34" t="s">
        <v>707</v>
      </c>
      <c r="K16" s="197" t="s">
        <v>762</v>
      </c>
      <c r="L16" s="127">
        <v>4238626</v>
      </c>
      <c r="M16" s="197" t="s">
        <v>707</v>
      </c>
    </row>
    <row r="17" spans="1:1" s="120" customFormat="1" ht="65.150000000000006" customHeight="1" x14ac:dyDescent="0.35"/>
    <row r="18" spans="1:1" s="120" customFormat="1" ht="65.150000000000006" customHeight="1" x14ac:dyDescent="0.35">
      <c r="A18" s="123"/>
    </row>
    <row r="19" spans="1:1" s="120" customFormat="1" ht="65.150000000000006" customHeight="1" x14ac:dyDescent="0.35">
      <c r="A19" s="123"/>
    </row>
    <row r="20" spans="1:1" s="120" customFormat="1" ht="65.150000000000006" customHeight="1" x14ac:dyDescent="0.35">
      <c r="A20" s="123"/>
    </row>
    <row r="21" spans="1:1" s="120" customFormat="1" ht="65.150000000000006" customHeight="1" x14ac:dyDescent="0.35">
      <c r="A21" s="123"/>
    </row>
    <row r="22" spans="1:1" s="120" customFormat="1" ht="65.150000000000006" customHeight="1" x14ac:dyDescent="0.35">
      <c r="A22" s="123"/>
    </row>
    <row r="23" spans="1:1" s="120" customFormat="1" ht="65.150000000000006" customHeight="1" x14ac:dyDescent="0.35"/>
    <row r="24" spans="1:1" s="120" customFormat="1" ht="81" customHeight="1" x14ac:dyDescent="0.35"/>
    <row r="25" spans="1:1" s="120" customFormat="1" ht="65.150000000000006" customHeight="1" x14ac:dyDescent="0.35"/>
    <row r="26" spans="1:1" s="120" customFormat="1" ht="65.150000000000006" customHeight="1" x14ac:dyDescent="0.35"/>
    <row r="27" spans="1:1" s="120" customFormat="1" ht="65.150000000000006" customHeight="1" x14ac:dyDescent="0.35"/>
    <row r="28" spans="1:1" s="120" customFormat="1" ht="65.150000000000006" customHeight="1" x14ac:dyDescent="0.35"/>
    <row r="29" spans="1:1" s="120" customFormat="1" ht="65.150000000000006" customHeight="1" x14ac:dyDescent="0.35"/>
    <row r="30" spans="1:1" s="120" customFormat="1" ht="65.150000000000006" customHeight="1" x14ac:dyDescent="0.35"/>
    <row r="31" spans="1:1" s="120" customFormat="1" ht="65.150000000000006" customHeight="1" x14ac:dyDescent="0.35"/>
    <row r="32" spans="1:1" s="120" customFormat="1" ht="65.150000000000006" customHeight="1" x14ac:dyDescent="0.35"/>
    <row r="33" s="120" customFormat="1" ht="65.150000000000006" customHeight="1" x14ac:dyDescent="0.35"/>
    <row r="34" s="120" customFormat="1" ht="65.150000000000006" customHeight="1" x14ac:dyDescent="0.35"/>
    <row r="35" s="120" customFormat="1" ht="65.150000000000006" customHeight="1" x14ac:dyDescent="0.35"/>
    <row r="36" s="120" customFormat="1" ht="65.150000000000006" customHeight="1" x14ac:dyDescent="0.35"/>
    <row r="37" s="120" customFormat="1" ht="65.150000000000006" customHeight="1" x14ac:dyDescent="0.35"/>
    <row r="38" s="120" customFormat="1" ht="65.150000000000006" customHeight="1" x14ac:dyDescent="0.35"/>
    <row r="39" s="120" customFormat="1" ht="65.150000000000006" customHeight="1" x14ac:dyDescent="0.35"/>
    <row r="40" s="120" customFormat="1" ht="65.150000000000006" customHeight="1" x14ac:dyDescent="0.35"/>
    <row r="41" s="120" customFormat="1" ht="65.150000000000006" customHeight="1" x14ac:dyDescent="0.35"/>
    <row r="42" s="120" customFormat="1" ht="65.150000000000006" customHeight="1" x14ac:dyDescent="0.35"/>
    <row r="43" s="120" customFormat="1" ht="65.150000000000006" customHeight="1" x14ac:dyDescent="0.35"/>
    <row r="44" s="120" customFormat="1" ht="65.150000000000006" customHeight="1" x14ac:dyDescent="0.35"/>
    <row r="45" s="120" customFormat="1" ht="65.150000000000006" customHeight="1" x14ac:dyDescent="0.35"/>
    <row r="46" s="120" customFormat="1" ht="65.150000000000006" customHeight="1" x14ac:dyDescent="0.35"/>
    <row r="47" s="120" customFormat="1" ht="65.150000000000006" customHeight="1" x14ac:dyDescent="0.35"/>
    <row r="48" s="120" customFormat="1" ht="65.150000000000006" customHeight="1" x14ac:dyDescent="0.35"/>
    <row r="49" spans="1:13" s="120" customFormat="1" ht="65.150000000000006" customHeight="1" x14ac:dyDescent="0.35"/>
    <row r="50" spans="1:13" s="120" customFormat="1" ht="65.150000000000006" customHeight="1" x14ac:dyDescent="0.35"/>
    <row r="51" spans="1:13" s="120" customFormat="1" ht="65.150000000000006" customHeight="1" x14ac:dyDescent="0.35"/>
    <row r="52" spans="1:13" s="120" customFormat="1" ht="65.150000000000006" customHeight="1" x14ac:dyDescent="0.35">
      <c r="A52" s="123"/>
    </row>
    <row r="53" spans="1:13" s="120" customFormat="1" ht="65.150000000000006" customHeight="1" x14ac:dyDescent="0.35">
      <c r="A53" s="122"/>
    </row>
    <row r="54" spans="1:13" s="120" customFormat="1" ht="65.150000000000006" customHeight="1" x14ac:dyDescent="0.35">
      <c r="A54" s="122"/>
    </row>
    <row r="55" spans="1:13" ht="65.150000000000006" customHeight="1" x14ac:dyDescent="0.35">
      <c r="A55" s="122"/>
      <c r="B55" s="122"/>
      <c r="C55" s="122"/>
      <c r="F55" s="122"/>
      <c r="G55" s="122"/>
      <c r="H55" s="122"/>
      <c r="I55" s="122"/>
      <c r="J55" s="122"/>
      <c r="K55" s="122"/>
      <c r="L55" s="122"/>
      <c r="M55" s="122"/>
    </row>
    <row r="56" spans="1:13" s="120" customFormat="1" ht="65.150000000000006" customHeight="1" x14ac:dyDescent="0.35">
      <c r="A56" s="122"/>
    </row>
    <row r="57" spans="1:13" ht="65.150000000000006" customHeight="1" x14ac:dyDescent="0.35">
      <c r="A57" s="122"/>
      <c r="B57" s="122"/>
      <c r="C57" s="122"/>
      <c r="F57" s="122"/>
      <c r="G57" s="122"/>
      <c r="H57" s="122"/>
      <c r="I57" s="122"/>
      <c r="J57" s="122"/>
      <c r="K57" s="122"/>
      <c r="L57" s="122"/>
      <c r="M57" s="122"/>
    </row>
    <row r="58" spans="1:13" s="120" customFormat="1" ht="65.150000000000006" customHeight="1" x14ac:dyDescent="0.35">
      <c r="A58" s="122"/>
    </row>
    <row r="59" spans="1:13" ht="65.150000000000006" customHeight="1" x14ac:dyDescent="0.35">
      <c r="A59" s="122"/>
      <c r="B59" s="122"/>
      <c r="C59" s="122"/>
      <c r="F59" s="122"/>
      <c r="G59" s="122"/>
      <c r="H59" s="122"/>
      <c r="I59" s="122"/>
      <c r="J59" s="122"/>
      <c r="K59" s="122"/>
      <c r="L59" s="122"/>
      <c r="M59" s="122"/>
    </row>
    <row r="60" spans="1:13" ht="65.150000000000006" customHeight="1" x14ac:dyDescent="0.35">
      <c r="A60" s="120"/>
      <c r="B60" s="122"/>
      <c r="C60" s="122"/>
      <c r="F60" s="122"/>
      <c r="G60" s="122"/>
      <c r="H60" s="122"/>
      <c r="I60" s="122"/>
      <c r="J60" s="122"/>
      <c r="K60" s="122"/>
      <c r="L60" s="122"/>
      <c r="M60" s="122"/>
    </row>
    <row r="61" spans="1:13" ht="65.150000000000006" customHeight="1" x14ac:dyDescent="0.35">
      <c r="A61" s="120"/>
      <c r="B61" s="122"/>
      <c r="C61" s="122"/>
      <c r="F61" s="122"/>
      <c r="G61" s="122"/>
      <c r="H61" s="122"/>
      <c r="I61" s="122"/>
      <c r="J61" s="122"/>
      <c r="K61" s="122"/>
      <c r="L61" s="122"/>
      <c r="M61" s="122"/>
    </row>
    <row r="62" spans="1:13" ht="65.150000000000006" customHeight="1" x14ac:dyDescent="0.35">
      <c r="A62" s="120"/>
      <c r="B62" s="122"/>
      <c r="C62" s="122"/>
      <c r="F62" s="122"/>
      <c r="G62" s="122"/>
      <c r="H62" s="122"/>
      <c r="I62" s="122"/>
      <c r="J62" s="122"/>
      <c r="K62" s="122"/>
      <c r="L62" s="122"/>
      <c r="M62" s="122"/>
    </row>
    <row r="63" spans="1:13" s="120" customFormat="1" ht="65.150000000000006" customHeight="1" x14ac:dyDescent="0.35">
      <c r="A63" s="122"/>
    </row>
    <row r="64" spans="1:13" ht="65.150000000000006" customHeight="1" x14ac:dyDescent="0.35">
      <c r="A64" s="120"/>
      <c r="B64" s="122"/>
      <c r="C64" s="122"/>
      <c r="F64" s="122"/>
      <c r="G64" s="122"/>
      <c r="H64" s="122"/>
      <c r="I64" s="122"/>
      <c r="J64" s="122"/>
      <c r="K64" s="122"/>
      <c r="L64" s="122"/>
      <c r="M64" s="122"/>
    </row>
    <row r="65" spans="1:13" ht="65.150000000000006" customHeight="1" x14ac:dyDescent="0.35">
      <c r="A65" s="122"/>
      <c r="B65" s="122"/>
      <c r="C65" s="122"/>
      <c r="F65" s="122"/>
      <c r="G65" s="122"/>
      <c r="H65" s="122"/>
      <c r="I65" s="122"/>
      <c r="J65" s="122"/>
      <c r="K65" s="122"/>
      <c r="L65" s="122"/>
      <c r="M65" s="122"/>
    </row>
    <row r="66" spans="1:13" s="120" customFormat="1" ht="65.150000000000006" customHeight="1" x14ac:dyDescent="0.35">
      <c r="A66" s="122"/>
    </row>
    <row r="67" spans="1:13" ht="65.150000000000006" customHeight="1" x14ac:dyDescent="0.35">
      <c r="A67" s="122"/>
      <c r="B67" s="122"/>
      <c r="C67" s="122"/>
      <c r="F67" s="122"/>
      <c r="G67" s="122"/>
      <c r="H67" s="122"/>
      <c r="I67" s="122"/>
      <c r="J67" s="122"/>
      <c r="K67" s="122"/>
      <c r="L67" s="122"/>
      <c r="M67" s="122"/>
    </row>
    <row r="68" spans="1:13" ht="65.150000000000006" customHeight="1" x14ac:dyDescent="0.35">
      <c r="A68" s="122"/>
      <c r="B68" s="122"/>
      <c r="C68" s="122"/>
      <c r="F68" s="122"/>
      <c r="G68" s="122"/>
      <c r="H68" s="122"/>
      <c r="I68" s="122"/>
      <c r="J68" s="122"/>
      <c r="K68" s="122"/>
      <c r="L68" s="122"/>
      <c r="M68" s="122"/>
    </row>
    <row r="69" spans="1:13" ht="65.150000000000006" customHeight="1" x14ac:dyDescent="0.35">
      <c r="A69" s="122"/>
      <c r="B69" s="122"/>
      <c r="C69" s="122"/>
      <c r="F69" s="122"/>
      <c r="G69" s="122"/>
      <c r="H69" s="122"/>
      <c r="I69" s="122"/>
      <c r="J69" s="122"/>
      <c r="K69" s="122"/>
      <c r="L69" s="122"/>
      <c r="M69" s="122"/>
    </row>
    <row r="70" spans="1:13" ht="65.150000000000006" customHeight="1" x14ac:dyDescent="0.35">
      <c r="A70" s="122"/>
      <c r="B70" s="122"/>
      <c r="C70" s="122"/>
      <c r="F70" s="122"/>
      <c r="G70" s="122"/>
      <c r="H70" s="122"/>
      <c r="I70" s="122"/>
      <c r="J70" s="122"/>
      <c r="K70" s="122"/>
      <c r="L70" s="122"/>
      <c r="M70" s="122"/>
    </row>
    <row r="71" spans="1:13" ht="65.150000000000006" customHeight="1" x14ac:dyDescent="0.35">
      <c r="A71" s="122"/>
      <c r="B71" s="122"/>
      <c r="C71" s="122"/>
      <c r="F71" s="122"/>
      <c r="G71" s="122"/>
      <c r="H71" s="122"/>
      <c r="I71" s="122"/>
      <c r="J71" s="122"/>
      <c r="K71" s="122"/>
      <c r="L71" s="122"/>
      <c r="M71" s="122"/>
    </row>
    <row r="72" spans="1:13" ht="65.150000000000006" customHeight="1" x14ac:dyDescent="0.35">
      <c r="A72" s="122"/>
      <c r="B72" s="122"/>
      <c r="C72" s="122"/>
      <c r="F72" s="122"/>
      <c r="G72" s="122"/>
      <c r="H72" s="122"/>
      <c r="I72" s="122"/>
      <c r="J72" s="122"/>
      <c r="K72" s="122"/>
      <c r="L72" s="122"/>
      <c r="M72" s="122"/>
    </row>
    <row r="73" spans="1:13" ht="65.150000000000006" customHeight="1" x14ac:dyDescent="0.35">
      <c r="A73" s="122"/>
      <c r="B73" s="122"/>
      <c r="C73" s="122"/>
      <c r="F73" s="122"/>
      <c r="G73" s="122"/>
      <c r="H73" s="122"/>
      <c r="I73" s="122"/>
      <c r="J73" s="122"/>
      <c r="K73" s="122"/>
      <c r="L73" s="122"/>
      <c r="M73" s="122"/>
    </row>
    <row r="74" spans="1:13" ht="65.150000000000006" customHeight="1" x14ac:dyDescent="0.35">
      <c r="A74" s="122"/>
      <c r="B74" s="122"/>
      <c r="C74" s="122"/>
      <c r="F74" s="122"/>
      <c r="G74" s="122"/>
      <c r="H74" s="122"/>
      <c r="I74" s="122"/>
      <c r="J74" s="122"/>
      <c r="K74" s="122"/>
      <c r="L74" s="122"/>
      <c r="M74" s="122"/>
    </row>
    <row r="75" spans="1:13" ht="65.150000000000006" customHeight="1" x14ac:dyDescent="0.35">
      <c r="A75" s="122"/>
      <c r="B75" s="122"/>
      <c r="C75" s="122"/>
      <c r="F75" s="122"/>
      <c r="G75" s="122"/>
      <c r="H75" s="122"/>
      <c r="I75" s="122"/>
      <c r="J75" s="122"/>
      <c r="K75" s="122"/>
      <c r="L75" s="122"/>
      <c r="M75" s="122"/>
    </row>
    <row r="76" spans="1:13" s="120" customFormat="1" ht="65.150000000000006" customHeight="1" x14ac:dyDescent="0.35">
      <c r="A76" s="122"/>
    </row>
    <row r="77" spans="1:13" ht="65.150000000000006" customHeight="1" x14ac:dyDescent="0.35">
      <c r="A77" s="122"/>
      <c r="B77" s="122"/>
      <c r="C77" s="122"/>
      <c r="F77" s="122"/>
      <c r="G77" s="122"/>
      <c r="H77" s="122"/>
      <c r="I77" s="122"/>
      <c r="J77" s="122"/>
      <c r="K77" s="122"/>
      <c r="L77" s="122"/>
      <c r="M77" s="122"/>
    </row>
    <row r="78" spans="1:13" s="120" customFormat="1" ht="65.150000000000006" customHeight="1" x14ac:dyDescent="0.35">
      <c r="A78" s="122"/>
    </row>
    <row r="79" spans="1:13" s="120" customFormat="1" ht="65.150000000000006" customHeight="1" x14ac:dyDescent="0.35">
      <c r="A79" s="122"/>
    </row>
    <row r="80" spans="1:13" s="120" customFormat="1" ht="65.150000000000006" customHeight="1" x14ac:dyDescent="0.35">
      <c r="A80" s="122"/>
    </row>
    <row r="81" s="122" customFormat="1" ht="65.150000000000006" customHeight="1" x14ac:dyDescent="0.35"/>
  </sheetData>
  <mergeCells count="1">
    <mergeCell ref="A2:I2"/>
  </mergeCell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6D66F-BC8E-4CCF-8AF8-C89F87823D56}">
  <dimension ref="B2:J10"/>
  <sheetViews>
    <sheetView showGridLines="0" zoomScale="85" zoomScaleNormal="85" workbookViewId="0">
      <pane ySplit="7" topLeftCell="A8" activePane="bottomLeft" state="frozen"/>
      <selection pane="bottomLeft" activeCell="G22" sqref="G22"/>
    </sheetView>
  </sheetViews>
  <sheetFormatPr baseColWidth="10" defaultRowHeight="14.5" x14ac:dyDescent="0.35"/>
  <cols>
    <col min="1" max="1" width="2.15234375" style="50" customWidth="1"/>
    <col min="2" max="3" width="13.69140625" style="50" customWidth="1"/>
    <col min="4" max="4" width="14" style="50" customWidth="1"/>
    <col min="5" max="5" width="19.07421875" style="50" customWidth="1"/>
    <col min="6" max="6" width="18.15234375" style="50" customWidth="1"/>
    <col min="7" max="7" width="20.69140625" style="50" customWidth="1"/>
    <col min="8" max="8" width="18.765625" style="50" customWidth="1"/>
    <col min="9" max="9" width="18.61328125" style="50" customWidth="1"/>
    <col min="10" max="10" width="14.53515625" style="50" customWidth="1"/>
    <col min="11" max="16384" width="11.07421875" style="50"/>
  </cols>
  <sheetData>
    <row r="2" spans="2:10" ht="41.25" customHeight="1" x14ac:dyDescent="0.35">
      <c r="B2" s="70" t="s">
        <v>431</v>
      </c>
      <c r="C2" s="70"/>
      <c r="D2" s="70"/>
      <c r="E2" s="70"/>
      <c r="F2" s="70"/>
      <c r="G2" s="70"/>
      <c r="H2" s="70"/>
      <c r="I2" s="70"/>
      <c r="J2" s="70"/>
    </row>
    <row r="3" spans="2:10" x14ac:dyDescent="0.35">
      <c r="B3" s="51" t="s">
        <v>154</v>
      </c>
      <c r="C3" s="51"/>
    </row>
    <row r="4" spans="2:10" x14ac:dyDescent="0.35">
      <c r="B4" s="54" t="s">
        <v>155</v>
      </c>
      <c r="C4" s="54"/>
    </row>
    <row r="5" spans="2:10" ht="15" thickBot="1" x14ac:dyDescent="0.4">
      <c r="B5" s="54"/>
      <c r="C5" s="54"/>
    </row>
    <row r="6" spans="2:10" ht="18.75" customHeight="1" x14ac:dyDescent="0.35">
      <c r="B6" s="55" t="s">
        <v>156</v>
      </c>
      <c r="C6" s="56"/>
      <c r="D6" s="58"/>
      <c r="E6" s="58"/>
      <c r="F6" s="61"/>
      <c r="G6" s="61"/>
      <c r="H6" s="61"/>
      <c r="I6" s="61"/>
      <c r="J6" s="61"/>
    </row>
    <row r="7" spans="2:10" ht="29.5" thickBot="1" x14ac:dyDescent="0.4">
      <c r="B7" s="62" t="s">
        <v>0</v>
      </c>
      <c r="C7" s="63" t="s">
        <v>25</v>
      </c>
      <c r="D7" s="63" t="s">
        <v>23</v>
      </c>
      <c r="E7" s="63" t="s">
        <v>18</v>
      </c>
      <c r="F7" s="63" t="s">
        <v>159</v>
      </c>
      <c r="G7" s="63" t="s">
        <v>29</v>
      </c>
      <c r="H7" s="63" t="s">
        <v>21</v>
      </c>
      <c r="I7" s="63" t="s">
        <v>22</v>
      </c>
      <c r="J7" s="63" t="s">
        <v>160</v>
      </c>
    </row>
    <row r="8" spans="2:10" ht="15.5" x14ac:dyDescent="0.35">
      <c r="B8" s="50" t="s">
        <v>432</v>
      </c>
      <c r="C8" s="50">
        <v>900069323</v>
      </c>
      <c r="D8" s="50">
        <v>220395</v>
      </c>
      <c r="E8" s="50">
        <v>2022</v>
      </c>
      <c r="F8" s="69">
        <v>20218763</v>
      </c>
      <c r="G8" s="53">
        <v>0</v>
      </c>
      <c r="H8" s="50" t="s">
        <v>221</v>
      </c>
      <c r="I8" s="50" t="s">
        <v>17</v>
      </c>
      <c r="J8" s="71" t="s">
        <v>433</v>
      </c>
    </row>
    <row r="9" spans="2:10" ht="15.5" x14ac:dyDescent="0.35">
      <c r="B9" s="50" t="s">
        <v>432</v>
      </c>
      <c r="C9" s="50">
        <v>1095808298</v>
      </c>
      <c r="D9" s="50">
        <v>230625</v>
      </c>
      <c r="E9" s="50">
        <v>2023</v>
      </c>
      <c r="F9" s="69">
        <v>21800000</v>
      </c>
      <c r="G9" s="53">
        <v>0</v>
      </c>
      <c r="H9" s="50" t="s">
        <v>221</v>
      </c>
      <c r="I9" s="50" t="s">
        <v>434</v>
      </c>
      <c r="J9" s="71" t="s">
        <v>435</v>
      </c>
    </row>
    <row r="10" spans="2:10" ht="15.5" x14ac:dyDescent="0.35">
      <c r="B10" s="50" t="s">
        <v>432</v>
      </c>
      <c r="C10" s="50">
        <v>900069323</v>
      </c>
      <c r="D10" s="50">
        <v>250462</v>
      </c>
      <c r="E10" s="50">
        <v>2025</v>
      </c>
      <c r="F10" s="69">
        <v>26313391</v>
      </c>
      <c r="G10" s="53">
        <v>0</v>
      </c>
      <c r="H10" s="50" t="s">
        <v>337</v>
      </c>
      <c r="I10" s="50" t="s">
        <v>17</v>
      </c>
      <c r="J10" s="71" t="s">
        <v>436</v>
      </c>
    </row>
  </sheetData>
  <conditionalFormatting sqref="C7">
    <cfRule type="duplicateValues" dxfId="9" priority="6"/>
  </conditionalFormatting>
  <conditionalFormatting sqref="D8:D9">
    <cfRule type="duplicateValues" dxfId="8" priority="5"/>
  </conditionalFormatting>
  <conditionalFormatting sqref="D10">
    <cfRule type="duplicateValues" dxfId="7" priority="1"/>
    <cfRule type="duplicateValues" dxfId="6" priority="2"/>
    <cfRule type="duplicateValues" dxfId="5" priority="3"/>
    <cfRule type="duplicateValues" dxfId="4" priority="4"/>
  </conditionalFormatting>
  <hyperlinks>
    <hyperlink ref="J10" r:id="rId1" xr:uid="{C195C4DB-629D-4594-85B6-075DF758690E}"/>
  </hyperlinks>
  <pageMargins left="0.7" right="0.7" top="0.75" bottom="0.75" header="0.3" footer="0.3"/>
  <pageSetup paperSize="9" orientation="portrait" horizontalDpi="4294967294" verticalDpi="4294967294" r:id="rId2"/>
  <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BEE10-7862-4253-8BA3-6C0104947198}">
  <dimension ref="A1:G32"/>
  <sheetViews>
    <sheetView showGridLines="0" topLeftCell="A20" zoomScaleNormal="100" workbookViewId="0">
      <selection activeCell="K11" sqref="K11"/>
    </sheetView>
  </sheetViews>
  <sheetFormatPr baseColWidth="10" defaultColWidth="7.15234375" defaultRowHeight="24" customHeight="1" x14ac:dyDescent="0.35"/>
  <cols>
    <col min="1" max="1" width="7.3046875" style="149" customWidth="1"/>
    <col min="2" max="2" width="8.69140625" style="149" customWidth="1"/>
    <col min="3" max="3" width="9.23046875" style="149" customWidth="1"/>
    <col min="4" max="4" width="12.07421875" style="149" customWidth="1"/>
    <col min="5" max="5" width="21" style="149" customWidth="1"/>
    <col min="6" max="6" width="23.61328125" style="150" customWidth="1"/>
    <col min="7" max="7" width="15.53515625" style="149" customWidth="1"/>
    <col min="8" max="8" width="2.07421875" style="135" customWidth="1"/>
    <col min="9" max="16384" width="7.15234375" style="135"/>
  </cols>
  <sheetData>
    <row r="1" spans="1:7" ht="12" x14ac:dyDescent="0.35"/>
    <row r="2" spans="1:7" ht="13.5" customHeight="1" x14ac:dyDescent="0.35">
      <c r="A2" s="310" t="s">
        <v>802</v>
      </c>
      <c r="B2" s="310"/>
      <c r="C2" s="310"/>
      <c r="D2" s="310"/>
      <c r="E2" s="310"/>
      <c r="F2" s="310"/>
      <c r="G2" s="310"/>
    </row>
    <row r="3" spans="1:7" ht="12" x14ac:dyDescent="0.35"/>
    <row r="4" spans="1:7" s="134" customFormat="1" ht="24" customHeight="1" x14ac:dyDescent="0.35">
      <c r="A4" s="131" t="s">
        <v>764</v>
      </c>
      <c r="B4" s="132" t="s">
        <v>765</v>
      </c>
      <c r="C4" s="132" t="s">
        <v>766</v>
      </c>
      <c r="D4" s="133" t="s">
        <v>767</v>
      </c>
      <c r="E4" s="133" t="s">
        <v>768</v>
      </c>
      <c r="F4" s="132" t="s">
        <v>769</v>
      </c>
      <c r="G4" s="132" t="s">
        <v>770</v>
      </c>
    </row>
    <row r="5" spans="1:7" ht="24" customHeight="1" x14ac:dyDescent="0.35">
      <c r="A5" s="151">
        <v>2021</v>
      </c>
      <c r="B5" s="152" t="s">
        <v>771</v>
      </c>
      <c r="C5" s="152" t="s">
        <v>772</v>
      </c>
      <c r="D5" s="138">
        <v>780550</v>
      </c>
      <c r="E5" s="153" t="s">
        <v>773</v>
      </c>
      <c r="F5" s="152" t="s">
        <v>774</v>
      </c>
      <c r="G5" s="152" t="s">
        <v>775</v>
      </c>
    </row>
    <row r="6" spans="1:7" ht="24" customHeight="1" x14ac:dyDescent="0.35">
      <c r="A6" s="151">
        <v>2021</v>
      </c>
      <c r="B6" s="152" t="s">
        <v>771</v>
      </c>
      <c r="C6" s="152" t="s">
        <v>772</v>
      </c>
      <c r="D6" s="138">
        <v>780550</v>
      </c>
      <c r="E6" s="153" t="s">
        <v>776</v>
      </c>
      <c r="F6" s="153" t="s">
        <v>777</v>
      </c>
      <c r="G6" s="152" t="s">
        <v>775</v>
      </c>
    </row>
    <row r="7" spans="1:7" ht="24" customHeight="1" x14ac:dyDescent="0.35">
      <c r="A7" s="151">
        <v>2021</v>
      </c>
      <c r="B7" s="152" t="s">
        <v>771</v>
      </c>
      <c r="C7" s="152" t="s">
        <v>772</v>
      </c>
      <c r="D7" s="138">
        <v>780550</v>
      </c>
      <c r="E7" s="153" t="s">
        <v>778</v>
      </c>
      <c r="F7" s="153" t="s">
        <v>779</v>
      </c>
      <c r="G7" s="152" t="s">
        <v>775</v>
      </c>
    </row>
    <row r="8" spans="1:7" ht="24" customHeight="1" x14ac:dyDescent="0.35">
      <c r="A8" s="151">
        <v>2021</v>
      </c>
      <c r="B8" s="152" t="s">
        <v>771</v>
      </c>
      <c r="C8" s="152" t="s">
        <v>730</v>
      </c>
      <c r="D8" s="138">
        <v>780550</v>
      </c>
      <c r="E8" s="153" t="s">
        <v>773</v>
      </c>
      <c r="F8" s="153" t="s">
        <v>780</v>
      </c>
      <c r="G8" s="152" t="s">
        <v>775</v>
      </c>
    </row>
    <row r="9" spans="1:7" ht="24" customHeight="1" x14ac:dyDescent="0.35">
      <c r="A9" s="151">
        <v>2021</v>
      </c>
      <c r="B9" s="152" t="s">
        <v>771</v>
      </c>
      <c r="C9" s="152" t="s">
        <v>730</v>
      </c>
      <c r="D9" s="138">
        <v>780550</v>
      </c>
      <c r="E9" s="153" t="s">
        <v>776</v>
      </c>
      <c r="F9" s="153" t="s">
        <v>777</v>
      </c>
      <c r="G9" s="152" t="s">
        <v>775</v>
      </c>
    </row>
    <row r="10" spans="1:7" ht="24" customHeight="1" x14ac:dyDescent="0.35">
      <c r="A10" s="151">
        <v>2021</v>
      </c>
      <c r="B10" s="152" t="s">
        <v>771</v>
      </c>
      <c r="C10" s="152" t="s">
        <v>730</v>
      </c>
      <c r="D10" s="138">
        <v>780550</v>
      </c>
      <c r="E10" s="153" t="s">
        <v>778</v>
      </c>
      <c r="F10" s="153" t="s">
        <v>779</v>
      </c>
      <c r="G10" s="152" t="s">
        <v>775</v>
      </c>
    </row>
    <row r="11" spans="1:7" ht="24" customHeight="1" x14ac:dyDescent="0.35">
      <c r="A11" s="151">
        <v>2021</v>
      </c>
      <c r="B11" s="152" t="s">
        <v>771</v>
      </c>
      <c r="C11" s="152" t="s">
        <v>731</v>
      </c>
      <c r="D11" s="138">
        <v>780550</v>
      </c>
      <c r="E11" s="153" t="s">
        <v>773</v>
      </c>
      <c r="F11" s="153" t="s">
        <v>780</v>
      </c>
      <c r="G11" s="152" t="s">
        <v>775</v>
      </c>
    </row>
    <row r="12" spans="1:7" ht="24" customHeight="1" x14ac:dyDescent="0.35">
      <c r="A12" s="151">
        <v>2021</v>
      </c>
      <c r="B12" s="152" t="s">
        <v>771</v>
      </c>
      <c r="C12" s="152" t="s">
        <v>731</v>
      </c>
      <c r="D12" s="138">
        <v>780550</v>
      </c>
      <c r="E12" s="153" t="s">
        <v>776</v>
      </c>
      <c r="F12" s="153" t="s">
        <v>777</v>
      </c>
      <c r="G12" s="152" t="s">
        <v>775</v>
      </c>
    </row>
    <row r="13" spans="1:7" ht="24" customHeight="1" x14ac:dyDescent="0.35">
      <c r="A13" s="151">
        <v>2022</v>
      </c>
      <c r="B13" s="152" t="s">
        <v>771</v>
      </c>
      <c r="C13" s="152" t="s">
        <v>684</v>
      </c>
      <c r="D13" s="138">
        <v>531539</v>
      </c>
      <c r="E13" s="152" t="s">
        <v>622</v>
      </c>
      <c r="F13" s="153" t="s">
        <v>781</v>
      </c>
      <c r="G13" s="152" t="s">
        <v>775</v>
      </c>
    </row>
    <row r="14" spans="1:7" ht="24" customHeight="1" x14ac:dyDescent="0.35">
      <c r="A14" s="151">
        <v>2022</v>
      </c>
      <c r="B14" s="152" t="s">
        <v>771</v>
      </c>
      <c r="C14" s="152" t="s">
        <v>684</v>
      </c>
      <c r="D14" s="138">
        <v>531539</v>
      </c>
      <c r="E14" s="153" t="s">
        <v>782</v>
      </c>
      <c r="F14" s="153" t="s">
        <v>783</v>
      </c>
      <c r="G14" s="152" t="s">
        <v>775</v>
      </c>
    </row>
    <row r="15" spans="1:7" ht="24" customHeight="1" x14ac:dyDescent="0.35">
      <c r="A15" s="151">
        <v>2022</v>
      </c>
      <c r="B15" s="152" t="s">
        <v>771</v>
      </c>
      <c r="C15" s="152" t="s">
        <v>684</v>
      </c>
      <c r="D15" s="138">
        <v>1058569.0900000001</v>
      </c>
      <c r="E15" s="152" t="s">
        <v>784</v>
      </c>
      <c r="F15" s="152" t="s">
        <v>785</v>
      </c>
      <c r="G15" s="152" t="s">
        <v>775</v>
      </c>
    </row>
    <row r="16" spans="1:7" ht="24" customHeight="1" x14ac:dyDescent="0.35">
      <c r="A16" s="151">
        <v>2022</v>
      </c>
      <c r="B16" s="152" t="s">
        <v>771</v>
      </c>
      <c r="C16" s="152" t="s">
        <v>684</v>
      </c>
      <c r="D16" s="138">
        <v>1058569.0900000001</v>
      </c>
      <c r="E16" s="152" t="s">
        <v>786</v>
      </c>
      <c r="F16" s="153" t="s">
        <v>787</v>
      </c>
      <c r="G16" s="152" t="s">
        <v>775</v>
      </c>
    </row>
    <row r="17" spans="1:7" ht="24" customHeight="1" x14ac:dyDescent="0.35">
      <c r="A17" s="151">
        <v>2022</v>
      </c>
      <c r="B17" s="152" t="s">
        <v>771</v>
      </c>
      <c r="C17" s="152" t="s">
        <v>684</v>
      </c>
      <c r="D17" s="138">
        <v>1103823</v>
      </c>
      <c r="E17" s="152" t="s">
        <v>622</v>
      </c>
      <c r="F17" s="153" t="s">
        <v>781</v>
      </c>
      <c r="G17" s="152" t="s">
        <v>775</v>
      </c>
    </row>
    <row r="18" spans="1:7" ht="24" customHeight="1" x14ac:dyDescent="0.35">
      <c r="A18" s="151">
        <v>2022</v>
      </c>
      <c r="B18" s="152" t="s">
        <v>771</v>
      </c>
      <c r="C18" s="152" t="s">
        <v>684</v>
      </c>
      <c r="D18" s="138">
        <v>1103823</v>
      </c>
      <c r="E18" s="153" t="s">
        <v>782</v>
      </c>
      <c r="F18" s="153" t="s">
        <v>783</v>
      </c>
      <c r="G18" s="152" t="s">
        <v>775</v>
      </c>
    </row>
    <row r="19" spans="1:7" ht="24" customHeight="1" x14ac:dyDescent="0.35">
      <c r="A19" s="151">
        <v>2023</v>
      </c>
      <c r="B19" s="154" t="s">
        <v>771</v>
      </c>
      <c r="C19" s="154" t="s">
        <v>788</v>
      </c>
      <c r="D19" s="155">
        <v>8000000</v>
      </c>
      <c r="E19" s="153" t="s">
        <v>789</v>
      </c>
      <c r="F19" s="153" t="s">
        <v>790</v>
      </c>
      <c r="G19" s="152" t="s">
        <v>775</v>
      </c>
    </row>
    <row r="20" spans="1:7" ht="24" customHeight="1" x14ac:dyDescent="0.35">
      <c r="A20" s="136">
        <v>2023</v>
      </c>
      <c r="B20" s="154" t="s">
        <v>771</v>
      </c>
      <c r="C20" s="137" t="s">
        <v>684</v>
      </c>
      <c r="D20" s="138">
        <v>1103823</v>
      </c>
      <c r="E20" s="139" t="s">
        <v>732</v>
      </c>
      <c r="F20" s="153" t="s">
        <v>791</v>
      </c>
      <c r="G20" s="152" t="s">
        <v>775</v>
      </c>
    </row>
    <row r="21" spans="1:7" ht="24" customHeight="1" x14ac:dyDescent="0.35">
      <c r="A21" s="136">
        <v>2023</v>
      </c>
      <c r="B21" s="154" t="s">
        <v>771</v>
      </c>
      <c r="C21" s="137" t="s">
        <v>684</v>
      </c>
      <c r="D21" s="138">
        <v>1103823</v>
      </c>
      <c r="E21" s="139" t="s">
        <v>748</v>
      </c>
      <c r="F21" s="153" t="s">
        <v>792</v>
      </c>
      <c r="G21" s="152" t="s">
        <v>775</v>
      </c>
    </row>
    <row r="22" spans="1:7" ht="24" customHeight="1" x14ac:dyDescent="0.35">
      <c r="A22" s="136">
        <v>2023</v>
      </c>
      <c r="B22" s="154" t="s">
        <v>771</v>
      </c>
      <c r="C22" s="140" t="s">
        <v>684</v>
      </c>
      <c r="D22" s="138">
        <v>1211969</v>
      </c>
      <c r="E22" s="139" t="s">
        <v>741</v>
      </c>
      <c r="F22" s="153" t="s">
        <v>793</v>
      </c>
      <c r="G22" s="152" t="s">
        <v>775</v>
      </c>
    </row>
    <row r="23" spans="1:7" ht="24" customHeight="1" x14ac:dyDescent="0.35">
      <c r="A23" s="136">
        <v>2023</v>
      </c>
      <c r="B23" s="154" t="s">
        <v>771</v>
      </c>
      <c r="C23" s="140" t="s">
        <v>734</v>
      </c>
      <c r="D23" s="138">
        <v>509318</v>
      </c>
      <c r="E23" s="139" t="s">
        <v>733</v>
      </c>
      <c r="F23" s="153" t="s">
        <v>794</v>
      </c>
      <c r="G23" s="152" t="s">
        <v>775</v>
      </c>
    </row>
    <row r="24" spans="1:7" ht="24" customHeight="1" x14ac:dyDescent="0.35">
      <c r="A24" s="136">
        <v>2024</v>
      </c>
      <c r="B24" s="154" t="s">
        <v>771</v>
      </c>
      <c r="C24" s="154" t="s">
        <v>730</v>
      </c>
      <c r="D24" s="138">
        <v>3618345</v>
      </c>
      <c r="E24" s="139" t="s">
        <v>647</v>
      </c>
      <c r="F24" s="153" t="s">
        <v>795</v>
      </c>
      <c r="G24" s="152" t="s">
        <v>775</v>
      </c>
    </row>
    <row r="25" spans="1:7" ht="24" customHeight="1" x14ac:dyDescent="0.35">
      <c r="A25" s="141">
        <v>2024</v>
      </c>
      <c r="B25" s="156" t="s">
        <v>771</v>
      </c>
      <c r="C25" s="156" t="s">
        <v>754</v>
      </c>
      <c r="D25" s="138">
        <v>1047921</v>
      </c>
      <c r="E25" s="142" t="s">
        <v>626</v>
      </c>
      <c r="F25" s="153" t="s">
        <v>796</v>
      </c>
      <c r="G25" s="152" t="s">
        <v>775</v>
      </c>
    </row>
    <row r="26" spans="1:7" ht="24" customHeight="1" x14ac:dyDescent="0.35">
      <c r="A26" s="136">
        <v>2025</v>
      </c>
      <c r="B26" s="154" t="s">
        <v>771</v>
      </c>
      <c r="C26" s="154" t="s">
        <v>684</v>
      </c>
      <c r="D26" s="138">
        <v>868720</v>
      </c>
      <c r="E26" s="143" t="s">
        <v>636</v>
      </c>
      <c r="F26" s="153" t="s">
        <v>797</v>
      </c>
      <c r="G26" s="152" t="s">
        <v>775</v>
      </c>
    </row>
    <row r="27" spans="1:7" ht="24" customHeight="1" x14ac:dyDescent="0.35">
      <c r="A27" s="136">
        <v>2025</v>
      </c>
      <c r="B27" s="154" t="s">
        <v>771</v>
      </c>
      <c r="C27" s="154" t="s">
        <v>684</v>
      </c>
      <c r="D27" s="138">
        <v>868720</v>
      </c>
      <c r="E27" s="143" t="s">
        <v>642</v>
      </c>
      <c r="F27" s="153" t="s">
        <v>798</v>
      </c>
      <c r="G27" s="152" t="s">
        <v>775</v>
      </c>
    </row>
    <row r="28" spans="1:7" ht="24" customHeight="1" x14ac:dyDescent="0.35">
      <c r="A28" s="136">
        <v>2025</v>
      </c>
      <c r="B28" s="154" t="s">
        <v>771</v>
      </c>
      <c r="C28" s="154" t="s">
        <v>684</v>
      </c>
      <c r="D28" s="138">
        <v>962280</v>
      </c>
      <c r="E28" s="143" t="s">
        <v>605</v>
      </c>
      <c r="F28" s="153" t="s">
        <v>792</v>
      </c>
      <c r="G28" s="152" t="s">
        <v>775</v>
      </c>
    </row>
    <row r="29" spans="1:7" ht="24" customHeight="1" x14ac:dyDescent="0.35">
      <c r="A29" s="144">
        <v>2025</v>
      </c>
      <c r="B29" s="154" t="s">
        <v>771</v>
      </c>
      <c r="C29" s="154" t="s">
        <v>799</v>
      </c>
      <c r="D29" s="138">
        <v>4238627</v>
      </c>
      <c r="E29" s="145" t="s">
        <v>571</v>
      </c>
      <c r="F29" s="153" t="s">
        <v>800</v>
      </c>
      <c r="G29" s="152" t="s">
        <v>775</v>
      </c>
    </row>
    <row r="30" spans="1:7" ht="24" customHeight="1" x14ac:dyDescent="0.35">
      <c r="A30" s="146">
        <v>2025</v>
      </c>
      <c r="B30" s="157" t="s">
        <v>771</v>
      </c>
      <c r="C30" s="157" t="s">
        <v>799</v>
      </c>
      <c r="D30" s="138">
        <v>5850670</v>
      </c>
      <c r="E30" s="147" t="s">
        <v>759</v>
      </c>
      <c r="F30" s="158" t="s">
        <v>801</v>
      </c>
      <c r="G30" s="152" t="s">
        <v>775</v>
      </c>
    </row>
    <row r="31" spans="1:7" ht="24" customHeight="1" x14ac:dyDescent="0.35">
      <c r="C31" s="148"/>
    </row>
    <row r="32" spans="1:7" ht="24" customHeight="1" x14ac:dyDescent="0.35">
      <c r="C32" s="148"/>
    </row>
  </sheetData>
  <mergeCells count="1">
    <mergeCell ref="A2:G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369A9-0C79-409E-810F-06837FB41646}">
  <dimension ref="A2:I15"/>
  <sheetViews>
    <sheetView showGridLines="0" workbookViewId="0">
      <selection activeCell="F17" sqref="F17"/>
    </sheetView>
  </sheetViews>
  <sheetFormatPr baseColWidth="10" defaultColWidth="7.765625" defaultRowHeight="15.5" x14ac:dyDescent="0.35"/>
  <cols>
    <col min="1" max="1" width="5.23046875" style="160" customWidth="1"/>
    <col min="2" max="2" width="18.23046875" style="159" customWidth="1"/>
    <col min="3" max="3" width="11.07421875" style="161" customWidth="1"/>
    <col min="4" max="4" width="14.61328125" style="162" customWidth="1"/>
    <col min="5" max="5" width="17.765625" style="159" customWidth="1"/>
    <col min="6" max="6" width="13.07421875" style="159" customWidth="1"/>
    <col min="7" max="7" width="13" style="159" customWidth="1"/>
    <col min="8" max="8" width="11" style="159" customWidth="1"/>
    <col min="9" max="9" width="26" style="159" customWidth="1"/>
    <col min="10" max="16384" width="7.765625" style="159"/>
  </cols>
  <sheetData>
    <row r="2" spans="1:9" ht="15.5" customHeight="1" x14ac:dyDescent="0.35">
      <c r="A2" s="311" t="s">
        <v>824</v>
      </c>
      <c r="B2" s="311"/>
      <c r="C2" s="311"/>
      <c r="D2" s="311"/>
      <c r="E2" s="311"/>
      <c r="F2" s="311"/>
      <c r="G2" s="311"/>
      <c r="H2" s="311"/>
      <c r="I2" s="311"/>
    </row>
    <row r="4" spans="1:9" ht="26" x14ac:dyDescent="0.35">
      <c r="A4" s="163" t="s">
        <v>803</v>
      </c>
      <c r="B4" s="163" t="s">
        <v>804</v>
      </c>
      <c r="C4" s="164" t="s">
        <v>805</v>
      </c>
      <c r="D4" s="163" t="s">
        <v>806</v>
      </c>
      <c r="E4" s="163" t="s">
        <v>807</v>
      </c>
      <c r="F4" s="163" t="s">
        <v>808</v>
      </c>
      <c r="G4" s="163" t="s">
        <v>809</v>
      </c>
      <c r="H4" s="163" t="s">
        <v>810</v>
      </c>
      <c r="I4" s="163" t="s">
        <v>811</v>
      </c>
    </row>
    <row r="5" spans="1:9" s="167" customFormat="1" ht="25" x14ac:dyDescent="0.35">
      <c r="A5" s="168">
        <v>1</v>
      </c>
      <c r="B5" s="170" t="s">
        <v>812</v>
      </c>
      <c r="C5" s="165">
        <v>2089374</v>
      </c>
      <c r="D5" s="172">
        <v>44951</v>
      </c>
      <c r="E5" s="171" t="s">
        <v>813</v>
      </c>
      <c r="F5" s="170" t="s">
        <v>814</v>
      </c>
      <c r="G5" s="169">
        <v>824151</v>
      </c>
      <c r="H5" s="312" t="s">
        <v>815</v>
      </c>
      <c r="I5" s="315" t="s">
        <v>816</v>
      </c>
    </row>
    <row r="6" spans="1:9" s="167" customFormat="1" ht="25" x14ac:dyDescent="0.35">
      <c r="A6" s="168">
        <v>2</v>
      </c>
      <c r="B6" s="170" t="s">
        <v>812</v>
      </c>
      <c r="C6" s="165">
        <v>2089371</v>
      </c>
      <c r="D6" s="172">
        <v>44951</v>
      </c>
      <c r="E6" s="171" t="s">
        <v>813</v>
      </c>
      <c r="F6" s="170" t="s">
        <v>814</v>
      </c>
      <c r="G6" s="169">
        <v>824151</v>
      </c>
      <c r="H6" s="313"/>
      <c r="I6" s="316"/>
    </row>
    <row r="7" spans="1:9" s="167" customFormat="1" ht="25" x14ac:dyDescent="0.35">
      <c r="A7" s="168">
        <v>3</v>
      </c>
      <c r="B7" s="170" t="s">
        <v>812</v>
      </c>
      <c r="C7" s="165">
        <v>2089370</v>
      </c>
      <c r="D7" s="172">
        <v>44951</v>
      </c>
      <c r="E7" s="171" t="s">
        <v>813</v>
      </c>
      <c r="F7" s="170" t="s">
        <v>814</v>
      </c>
      <c r="G7" s="169">
        <v>824151</v>
      </c>
      <c r="H7" s="313"/>
      <c r="I7" s="316"/>
    </row>
    <row r="8" spans="1:9" s="167" customFormat="1" ht="25" x14ac:dyDescent="0.35">
      <c r="A8" s="168">
        <v>4</v>
      </c>
      <c r="B8" s="170" t="s">
        <v>812</v>
      </c>
      <c r="C8" s="165">
        <v>2089369</v>
      </c>
      <c r="D8" s="172">
        <v>44951</v>
      </c>
      <c r="E8" s="171" t="s">
        <v>813</v>
      </c>
      <c r="F8" s="170" t="s">
        <v>814</v>
      </c>
      <c r="G8" s="169">
        <v>824151</v>
      </c>
      <c r="H8" s="313"/>
      <c r="I8" s="316"/>
    </row>
    <row r="9" spans="1:9" s="167" customFormat="1" ht="25" x14ac:dyDescent="0.35">
      <c r="A9" s="168">
        <v>5</v>
      </c>
      <c r="B9" s="170" t="s">
        <v>812</v>
      </c>
      <c r="C9" s="165">
        <v>2089372</v>
      </c>
      <c r="D9" s="172">
        <v>44951</v>
      </c>
      <c r="E9" s="171" t="s">
        <v>813</v>
      </c>
      <c r="F9" s="170" t="s">
        <v>814</v>
      </c>
      <c r="G9" s="169">
        <v>824151</v>
      </c>
      <c r="H9" s="313"/>
      <c r="I9" s="316"/>
    </row>
    <row r="10" spans="1:9" s="167" customFormat="1" ht="25" x14ac:dyDescent="0.35">
      <c r="A10" s="168">
        <v>6</v>
      </c>
      <c r="B10" s="170" t="s">
        <v>812</v>
      </c>
      <c r="C10" s="165">
        <v>2089373</v>
      </c>
      <c r="D10" s="172">
        <v>44951</v>
      </c>
      <c r="E10" s="171" t="s">
        <v>813</v>
      </c>
      <c r="F10" s="170" t="s">
        <v>814</v>
      </c>
      <c r="G10" s="169">
        <v>824151</v>
      </c>
      <c r="H10" s="314"/>
      <c r="I10" s="317"/>
    </row>
    <row r="11" spans="1:9" s="167" customFormat="1" ht="25" x14ac:dyDescent="0.35">
      <c r="A11" s="168">
        <v>7</v>
      </c>
      <c r="B11" s="170" t="s">
        <v>817</v>
      </c>
      <c r="C11" s="165">
        <v>2089754</v>
      </c>
      <c r="D11" s="172">
        <v>45037</v>
      </c>
      <c r="E11" s="171" t="s">
        <v>818</v>
      </c>
      <c r="F11" s="170" t="s">
        <v>819</v>
      </c>
      <c r="G11" s="169">
        <v>5048132</v>
      </c>
      <c r="H11" s="312" t="s">
        <v>820</v>
      </c>
      <c r="I11" s="318" t="s">
        <v>821</v>
      </c>
    </row>
    <row r="12" spans="1:9" s="167" customFormat="1" ht="25" x14ac:dyDescent="0.35">
      <c r="A12" s="168">
        <v>8</v>
      </c>
      <c r="B12" s="170" t="s">
        <v>817</v>
      </c>
      <c r="C12" s="165">
        <v>2089755</v>
      </c>
      <c r="D12" s="172">
        <v>45037</v>
      </c>
      <c r="E12" s="171" t="s">
        <v>818</v>
      </c>
      <c r="F12" s="170" t="s">
        <v>819</v>
      </c>
      <c r="G12" s="169">
        <v>5048132</v>
      </c>
      <c r="H12" s="313"/>
      <c r="I12" s="319"/>
    </row>
    <row r="13" spans="1:9" s="167" customFormat="1" ht="25" x14ac:dyDescent="0.35">
      <c r="A13" s="168">
        <v>9</v>
      </c>
      <c r="B13" s="170" t="s">
        <v>817</v>
      </c>
      <c r="C13" s="165">
        <v>2089756</v>
      </c>
      <c r="D13" s="172">
        <v>45037</v>
      </c>
      <c r="E13" s="171" t="s">
        <v>818</v>
      </c>
      <c r="F13" s="170" t="s">
        <v>819</v>
      </c>
      <c r="G13" s="169">
        <v>5048132</v>
      </c>
      <c r="H13" s="313"/>
      <c r="I13" s="319"/>
    </row>
    <row r="14" spans="1:9" s="167" customFormat="1" ht="25" x14ac:dyDescent="0.35">
      <c r="A14" s="168">
        <v>10</v>
      </c>
      <c r="B14" s="170" t="s">
        <v>817</v>
      </c>
      <c r="C14" s="165">
        <v>2089757</v>
      </c>
      <c r="D14" s="172">
        <v>45037</v>
      </c>
      <c r="E14" s="171" t="s">
        <v>818</v>
      </c>
      <c r="F14" s="170" t="s">
        <v>819</v>
      </c>
      <c r="G14" s="169">
        <v>5048133</v>
      </c>
      <c r="H14" s="314"/>
      <c r="I14" s="320"/>
    </row>
    <row r="15" spans="1:9" s="167" customFormat="1" ht="62.5" x14ac:dyDescent="0.35">
      <c r="A15" s="168">
        <v>11</v>
      </c>
      <c r="B15" s="170" t="s">
        <v>817</v>
      </c>
      <c r="C15" s="165">
        <v>2091939</v>
      </c>
      <c r="D15" s="172">
        <v>45203</v>
      </c>
      <c r="E15" s="171" t="s">
        <v>818</v>
      </c>
      <c r="F15" s="170" t="s">
        <v>819</v>
      </c>
      <c r="G15" s="169">
        <v>4091977</v>
      </c>
      <c r="H15" s="168" t="s">
        <v>822</v>
      </c>
      <c r="I15" s="166" t="s">
        <v>823</v>
      </c>
    </row>
  </sheetData>
  <mergeCells count="5">
    <mergeCell ref="A2:I2"/>
    <mergeCell ref="H5:H10"/>
    <mergeCell ref="I5:I10"/>
    <mergeCell ref="H11:H14"/>
    <mergeCell ref="I11:I14"/>
  </mergeCells>
  <hyperlinks>
    <hyperlink ref="I5" r:id="rId1" xr:uid="{437918FD-F849-44DA-B933-11879482EACA}"/>
    <hyperlink ref="I11" r:id="rId2" xr:uid="{58283D17-CC62-4728-8F1D-9850A690793D}"/>
  </hyperlink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AEA00-FEC0-44D0-8DBA-DB7C7DBF88ED}">
  <dimension ref="A2:G19"/>
  <sheetViews>
    <sheetView showGridLines="0" workbookViewId="0">
      <selection activeCell="I8" sqref="I8"/>
    </sheetView>
  </sheetViews>
  <sheetFormatPr baseColWidth="10" defaultColWidth="7.765625" defaultRowHeight="10" x14ac:dyDescent="0.35"/>
  <cols>
    <col min="1" max="1" width="4.4609375" style="182" bestFit="1" customWidth="1"/>
    <col min="2" max="2" width="13.3828125" style="179" customWidth="1"/>
    <col min="3" max="3" width="14.15234375" style="179" customWidth="1"/>
    <col min="4" max="4" width="12.4609375" style="182" bestFit="1" customWidth="1"/>
    <col min="5" max="5" width="9.69140625" style="179" bestFit="1" customWidth="1"/>
    <col min="6" max="6" width="13.15234375" style="179" customWidth="1"/>
    <col min="7" max="7" width="19.3046875" style="182" customWidth="1"/>
    <col min="8" max="16384" width="7.765625" style="179"/>
  </cols>
  <sheetData>
    <row r="2" spans="1:7" ht="17.5" customHeight="1" x14ac:dyDescent="0.35">
      <c r="A2" s="311" t="s">
        <v>852</v>
      </c>
      <c r="B2" s="311"/>
      <c r="C2" s="311"/>
      <c r="D2" s="311"/>
      <c r="E2" s="311"/>
      <c r="F2" s="311"/>
      <c r="G2" s="311"/>
    </row>
    <row r="4" spans="1:7" s="174" customFormat="1" ht="21" x14ac:dyDescent="0.35">
      <c r="A4" s="173" t="s">
        <v>803</v>
      </c>
      <c r="B4" s="173" t="s">
        <v>825</v>
      </c>
      <c r="C4" s="173" t="s">
        <v>806</v>
      </c>
      <c r="D4" s="173" t="s">
        <v>826</v>
      </c>
      <c r="E4" s="173" t="s">
        <v>808</v>
      </c>
      <c r="F4" s="173" t="s">
        <v>827</v>
      </c>
      <c r="G4" s="173" t="s">
        <v>828</v>
      </c>
    </row>
    <row r="5" spans="1:7" ht="45" customHeight="1" x14ac:dyDescent="0.35">
      <c r="A5" s="175">
        <v>1</v>
      </c>
      <c r="B5" s="176" t="s">
        <v>829</v>
      </c>
      <c r="C5" s="175">
        <v>2017</v>
      </c>
      <c r="D5" s="175" t="s">
        <v>830</v>
      </c>
      <c r="E5" s="177" t="s">
        <v>831</v>
      </c>
      <c r="F5" s="178">
        <v>94374293</v>
      </c>
      <c r="G5" s="321" t="s">
        <v>832</v>
      </c>
    </row>
    <row r="6" spans="1:7" ht="20" x14ac:dyDescent="0.35">
      <c r="A6" s="175">
        <v>2</v>
      </c>
      <c r="B6" s="176" t="s">
        <v>833</v>
      </c>
      <c r="C6" s="175">
        <v>2017</v>
      </c>
      <c r="D6" s="175" t="s">
        <v>830</v>
      </c>
      <c r="E6" s="180" t="s">
        <v>831</v>
      </c>
      <c r="F6" s="178">
        <v>94374293</v>
      </c>
      <c r="G6" s="322"/>
    </row>
    <row r="7" spans="1:7" ht="20" x14ac:dyDescent="0.35">
      <c r="A7" s="175">
        <v>3</v>
      </c>
      <c r="B7" s="176" t="s">
        <v>834</v>
      </c>
      <c r="C7" s="175">
        <v>2017</v>
      </c>
      <c r="D7" s="175" t="s">
        <v>830</v>
      </c>
      <c r="E7" s="180" t="s">
        <v>831</v>
      </c>
      <c r="F7" s="178">
        <v>94374293</v>
      </c>
      <c r="G7" s="323"/>
    </row>
    <row r="8" spans="1:7" ht="45" customHeight="1" x14ac:dyDescent="0.35">
      <c r="A8" s="175">
        <v>4</v>
      </c>
      <c r="B8" s="176" t="s">
        <v>835</v>
      </c>
      <c r="C8" s="175">
        <v>2017</v>
      </c>
      <c r="D8" s="175" t="s">
        <v>836</v>
      </c>
      <c r="E8" s="178" t="s">
        <v>837</v>
      </c>
      <c r="F8" s="178">
        <v>50438157</v>
      </c>
      <c r="G8" s="321" t="s">
        <v>838</v>
      </c>
    </row>
    <row r="9" spans="1:7" ht="20" x14ac:dyDescent="0.35">
      <c r="A9" s="175">
        <v>5</v>
      </c>
      <c r="B9" s="176" t="s">
        <v>839</v>
      </c>
      <c r="C9" s="175">
        <v>2017</v>
      </c>
      <c r="D9" s="175" t="s">
        <v>836</v>
      </c>
      <c r="E9" s="178" t="s">
        <v>837</v>
      </c>
      <c r="F9" s="178">
        <v>50438157</v>
      </c>
      <c r="G9" s="322"/>
    </row>
    <row r="10" spans="1:7" ht="20" x14ac:dyDescent="0.35">
      <c r="A10" s="175">
        <v>6</v>
      </c>
      <c r="B10" s="176" t="s">
        <v>840</v>
      </c>
      <c r="C10" s="175">
        <v>2017</v>
      </c>
      <c r="D10" s="175" t="s">
        <v>836</v>
      </c>
      <c r="E10" s="178" t="s">
        <v>837</v>
      </c>
      <c r="F10" s="178">
        <v>50438157</v>
      </c>
      <c r="G10" s="322"/>
    </row>
    <row r="11" spans="1:7" ht="20" x14ac:dyDescent="0.35">
      <c r="A11" s="175">
        <v>7</v>
      </c>
      <c r="B11" s="176" t="s">
        <v>841</v>
      </c>
      <c r="C11" s="175">
        <v>2017</v>
      </c>
      <c r="D11" s="175" t="s">
        <v>836</v>
      </c>
      <c r="E11" s="178" t="s">
        <v>837</v>
      </c>
      <c r="F11" s="178">
        <v>50438157</v>
      </c>
      <c r="G11" s="322"/>
    </row>
    <row r="12" spans="1:7" ht="20" x14ac:dyDescent="0.35">
      <c r="A12" s="175">
        <v>8</v>
      </c>
      <c r="B12" s="176" t="s">
        <v>842</v>
      </c>
      <c r="C12" s="175">
        <v>2017</v>
      </c>
      <c r="D12" s="175" t="s">
        <v>836</v>
      </c>
      <c r="E12" s="178" t="s">
        <v>837</v>
      </c>
      <c r="F12" s="178">
        <v>50438157</v>
      </c>
      <c r="G12" s="322"/>
    </row>
    <row r="13" spans="1:7" ht="20" x14ac:dyDescent="0.35">
      <c r="A13" s="175">
        <v>10</v>
      </c>
      <c r="B13" s="176" t="s">
        <v>843</v>
      </c>
      <c r="C13" s="175">
        <v>2017</v>
      </c>
      <c r="D13" s="175" t="s">
        <v>836</v>
      </c>
      <c r="E13" s="178" t="s">
        <v>837</v>
      </c>
      <c r="F13" s="178">
        <v>50438157</v>
      </c>
      <c r="G13" s="322"/>
    </row>
    <row r="14" spans="1:7" ht="20" x14ac:dyDescent="0.35">
      <c r="A14" s="175">
        <v>11</v>
      </c>
      <c r="B14" s="176" t="s">
        <v>844</v>
      </c>
      <c r="C14" s="175">
        <v>2017</v>
      </c>
      <c r="D14" s="175" t="s">
        <v>836</v>
      </c>
      <c r="E14" s="178" t="s">
        <v>837</v>
      </c>
      <c r="F14" s="178">
        <v>50438157</v>
      </c>
      <c r="G14" s="322"/>
    </row>
    <row r="15" spans="1:7" ht="20" x14ac:dyDescent="0.35">
      <c r="A15" s="175">
        <v>12</v>
      </c>
      <c r="B15" s="176" t="s">
        <v>845</v>
      </c>
      <c r="C15" s="175">
        <v>2017</v>
      </c>
      <c r="D15" s="175" t="s">
        <v>836</v>
      </c>
      <c r="E15" s="178" t="s">
        <v>837</v>
      </c>
      <c r="F15" s="178">
        <v>50438157</v>
      </c>
      <c r="G15" s="322"/>
    </row>
    <row r="16" spans="1:7" ht="20" x14ac:dyDescent="0.35">
      <c r="A16" s="175">
        <v>13</v>
      </c>
      <c r="B16" s="176" t="s">
        <v>846</v>
      </c>
      <c r="C16" s="175">
        <v>2017</v>
      </c>
      <c r="D16" s="175" t="s">
        <v>836</v>
      </c>
      <c r="E16" s="178" t="s">
        <v>837</v>
      </c>
      <c r="F16" s="178">
        <v>50438157</v>
      </c>
      <c r="G16" s="322"/>
    </row>
    <row r="17" spans="1:7" ht="20" x14ac:dyDescent="0.35">
      <c r="A17" s="175">
        <v>14</v>
      </c>
      <c r="B17" s="176" t="s">
        <v>847</v>
      </c>
      <c r="C17" s="175">
        <v>2017</v>
      </c>
      <c r="D17" s="175" t="s">
        <v>836</v>
      </c>
      <c r="E17" s="178" t="s">
        <v>837</v>
      </c>
      <c r="F17" s="178">
        <v>50438157</v>
      </c>
      <c r="G17" s="322"/>
    </row>
    <row r="18" spans="1:7" ht="20" x14ac:dyDescent="0.35">
      <c r="A18" s="175"/>
      <c r="B18" s="176" t="s">
        <v>848</v>
      </c>
      <c r="C18" s="175">
        <v>2017</v>
      </c>
      <c r="D18" s="175" t="s">
        <v>836</v>
      </c>
      <c r="E18" s="178" t="s">
        <v>837</v>
      </c>
      <c r="F18" s="178">
        <v>50438157</v>
      </c>
      <c r="G18" s="323"/>
    </row>
    <row r="19" spans="1:7" ht="45" customHeight="1" x14ac:dyDescent="0.35">
      <c r="A19" s="175">
        <v>15</v>
      </c>
      <c r="B19" s="176" t="s">
        <v>849</v>
      </c>
      <c r="C19" s="175">
        <v>2017</v>
      </c>
      <c r="D19" s="175" t="s">
        <v>830</v>
      </c>
      <c r="E19" s="178" t="s">
        <v>850</v>
      </c>
      <c r="F19" s="178">
        <v>81076100</v>
      </c>
      <c r="G19" s="181" t="s">
        <v>851</v>
      </c>
    </row>
  </sheetData>
  <autoFilter ref="B4:F19" xr:uid="{936B3E0B-AEDD-4CF4-BA71-2E7884268929}"/>
  <mergeCells count="3">
    <mergeCell ref="G5:G7"/>
    <mergeCell ref="G8:G18"/>
    <mergeCell ref="A2:G2"/>
  </mergeCell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57E7D-9323-4A3E-996F-890F28D5C1D5}">
  <dimension ref="A2:K15"/>
  <sheetViews>
    <sheetView showGridLines="0" topLeftCell="F7" zoomScaleNormal="100" zoomScaleSheetLayoutView="100" workbookViewId="0">
      <selection activeCell="D16" sqref="D16"/>
    </sheetView>
  </sheetViews>
  <sheetFormatPr baseColWidth="10" defaultColWidth="9.69140625" defaultRowHeight="14.5" x14ac:dyDescent="0.35"/>
  <cols>
    <col min="1" max="1" width="15" style="243" customWidth="1"/>
    <col min="2" max="4" width="21.765625" style="243" customWidth="1"/>
    <col min="5" max="5" width="30.23046875" style="243" customWidth="1"/>
    <col min="6" max="6" width="27.69140625" style="243" customWidth="1"/>
    <col min="7" max="7" width="30.23046875" style="243" customWidth="1"/>
    <col min="8" max="9" width="21.765625" style="243" customWidth="1"/>
    <col min="10" max="10" width="25" style="243" customWidth="1"/>
    <col min="11" max="11" width="18.07421875" style="243" customWidth="1"/>
    <col min="12" max="16384" width="9.69140625" style="243"/>
  </cols>
  <sheetData>
    <row r="2" spans="1:11" x14ac:dyDescent="0.35">
      <c r="A2" s="327" t="s">
        <v>1005</v>
      </c>
      <c r="B2" s="327"/>
      <c r="C2" s="327"/>
      <c r="D2" s="327"/>
      <c r="E2" s="327"/>
      <c r="F2" s="327"/>
    </row>
    <row r="3" spans="1:11" x14ac:dyDescent="0.35">
      <c r="A3" s="244"/>
      <c r="B3" s="244"/>
      <c r="C3" s="244"/>
      <c r="D3" s="244"/>
      <c r="E3" s="244"/>
      <c r="F3" s="244"/>
      <c r="G3" s="244"/>
      <c r="H3" s="244"/>
      <c r="I3" s="244"/>
    </row>
    <row r="4" spans="1:11" x14ac:dyDescent="0.35">
      <c r="A4" s="328" t="s">
        <v>3</v>
      </c>
      <c r="B4" s="250">
        <v>2016</v>
      </c>
      <c r="C4" s="250">
        <v>2017</v>
      </c>
      <c r="D4" s="250">
        <v>2018</v>
      </c>
      <c r="E4" s="250">
        <v>2019</v>
      </c>
      <c r="F4" s="250">
        <v>2020</v>
      </c>
      <c r="G4" s="250">
        <v>2021</v>
      </c>
      <c r="H4" s="250">
        <v>2022</v>
      </c>
      <c r="I4" s="250">
        <v>2023</v>
      </c>
      <c r="J4" s="250">
        <v>2024</v>
      </c>
      <c r="K4" s="250">
        <v>2025</v>
      </c>
    </row>
    <row r="5" spans="1:11" s="245" customFormat="1" x14ac:dyDescent="0.35">
      <c r="A5" s="328"/>
      <c r="B5" s="251" t="s">
        <v>956</v>
      </c>
      <c r="C5" s="251" t="s">
        <v>956</v>
      </c>
      <c r="D5" s="251" t="s">
        <v>956</v>
      </c>
      <c r="E5" s="251" t="s">
        <v>956</v>
      </c>
      <c r="F5" s="251" t="s">
        <v>956</v>
      </c>
      <c r="G5" s="251" t="s">
        <v>956</v>
      </c>
      <c r="H5" s="251" t="s">
        <v>956</v>
      </c>
      <c r="I5" s="251" t="s">
        <v>956</v>
      </c>
      <c r="J5" s="251" t="s">
        <v>956</v>
      </c>
      <c r="K5" s="251" t="s">
        <v>956</v>
      </c>
    </row>
    <row r="6" spans="1:11" s="248" customFormat="1" ht="91" x14ac:dyDescent="0.35">
      <c r="A6" s="246" t="s">
        <v>957</v>
      </c>
      <c r="B6" s="329" t="s">
        <v>958</v>
      </c>
      <c r="C6" s="247" t="s">
        <v>959</v>
      </c>
      <c r="D6" s="329" t="s">
        <v>960</v>
      </c>
      <c r="E6" s="247" t="s">
        <v>961</v>
      </c>
      <c r="F6" s="330" t="s">
        <v>962</v>
      </c>
      <c r="G6" s="247" t="s">
        <v>963</v>
      </c>
      <c r="H6" s="247" t="s">
        <v>964</v>
      </c>
      <c r="I6" s="247" t="s">
        <v>965</v>
      </c>
      <c r="J6" s="324" t="s">
        <v>962</v>
      </c>
      <c r="K6" s="247" t="s">
        <v>1010</v>
      </c>
    </row>
    <row r="7" spans="1:11" s="248" customFormat="1" ht="117" x14ac:dyDescent="0.35">
      <c r="A7" s="246" t="s">
        <v>966</v>
      </c>
      <c r="B7" s="329"/>
      <c r="C7" s="247" t="s">
        <v>967</v>
      </c>
      <c r="D7" s="329"/>
      <c r="E7" s="249" t="s">
        <v>968</v>
      </c>
      <c r="F7" s="330"/>
      <c r="G7" s="249" t="s">
        <v>969</v>
      </c>
      <c r="H7" s="249" t="s">
        <v>970</v>
      </c>
      <c r="I7" s="247" t="s">
        <v>971</v>
      </c>
      <c r="J7" s="325"/>
      <c r="K7" s="247" t="s">
        <v>971</v>
      </c>
    </row>
    <row r="8" spans="1:11" s="248" customFormat="1" ht="273" x14ac:dyDescent="0.35">
      <c r="A8" s="246" t="s">
        <v>972</v>
      </c>
      <c r="B8" s="329"/>
      <c r="C8" s="247"/>
      <c r="D8" s="329"/>
      <c r="E8" s="247" t="s">
        <v>995</v>
      </c>
      <c r="F8" s="330"/>
      <c r="G8" s="247" t="s">
        <v>973</v>
      </c>
      <c r="H8" s="247" t="s">
        <v>974</v>
      </c>
      <c r="I8" s="247" t="s">
        <v>975</v>
      </c>
      <c r="J8" s="325"/>
      <c r="K8" s="247" t="s">
        <v>1011</v>
      </c>
    </row>
    <row r="9" spans="1:11" s="248" customFormat="1" ht="260" x14ac:dyDescent="0.35">
      <c r="A9" s="246" t="s">
        <v>976</v>
      </c>
      <c r="B9" s="253" t="s">
        <v>977</v>
      </c>
      <c r="C9" s="254" t="s">
        <v>996</v>
      </c>
      <c r="D9" s="254" t="s">
        <v>997</v>
      </c>
      <c r="E9" s="254" t="s">
        <v>998</v>
      </c>
      <c r="F9" s="254"/>
      <c r="G9" s="254" t="s">
        <v>999</v>
      </c>
      <c r="H9" s="253" t="s">
        <v>1000</v>
      </c>
      <c r="I9" s="247" t="s">
        <v>978</v>
      </c>
      <c r="J9" s="326"/>
      <c r="K9" s="247" t="s">
        <v>1012</v>
      </c>
    </row>
    <row r="10" spans="1:11" x14ac:dyDescent="0.35">
      <c r="A10" s="328" t="s">
        <v>3</v>
      </c>
      <c r="B10" s="250">
        <v>2016</v>
      </c>
      <c r="C10" s="250">
        <v>2017</v>
      </c>
      <c r="D10" s="250">
        <v>2018</v>
      </c>
      <c r="E10" s="250">
        <v>2019</v>
      </c>
      <c r="F10" s="250">
        <v>2020</v>
      </c>
      <c r="G10" s="250">
        <v>2021</v>
      </c>
      <c r="H10" s="250">
        <v>2022</v>
      </c>
      <c r="I10" s="250">
        <v>2023</v>
      </c>
      <c r="J10" s="250">
        <v>2024</v>
      </c>
      <c r="K10" s="250">
        <v>2025</v>
      </c>
    </row>
    <row r="11" spans="1:11" x14ac:dyDescent="0.35">
      <c r="A11" s="328"/>
      <c r="B11" s="251" t="s">
        <v>979</v>
      </c>
      <c r="C11" s="251" t="s">
        <v>979</v>
      </c>
      <c r="D11" s="251" t="s">
        <v>979</v>
      </c>
      <c r="E11" s="251" t="s">
        <v>979</v>
      </c>
      <c r="F11" s="251" t="s">
        <v>979</v>
      </c>
      <c r="G11" s="251" t="s">
        <v>979</v>
      </c>
      <c r="H11" s="251" t="s">
        <v>979</v>
      </c>
      <c r="I11" s="251" t="s">
        <v>979</v>
      </c>
      <c r="J11" s="251" t="s">
        <v>979</v>
      </c>
      <c r="K11" s="251" t="s">
        <v>979</v>
      </c>
    </row>
    <row r="12" spans="1:11" s="248" customFormat="1" ht="13" x14ac:dyDescent="0.35">
      <c r="A12" s="246" t="s">
        <v>957</v>
      </c>
      <c r="B12" s="247"/>
      <c r="C12" s="247" t="s">
        <v>980</v>
      </c>
      <c r="D12" s="247"/>
      <c r="E12" s="247" t="s">
        <v>981</v>
      </c>
      <c r="F12" s="247" t="s">
        <v>982</v>
      </c>
      <c r="G12" s="247" t="s">
        <v>983</v>
      </c>
      <c r="H12" s="247" t="s">
        <v>984</v>
      </c>
      <c r="I12" s="247"/>
      <c r="J12" s="247" t="s">
        <v>1006</v>
      </c>
      <c r="K12" s="247"/>
    </row>
    <row r="13" spans="1:11" s="248" customFormat="1" ht="169" x14ac:dyDescent="0.35">
      <c r="A13" s="246" t="s">
        <v>966</v>
      </c>
      <c r="B13" s="247"/>
      <c r="C13" s="247" t="s">
        <v>985</v>
      </c>
      <c r="D13" s="247"/>
      <c r="E13" s="249" t="s">
        <v>986</v>
      </c>
      <c r="F13" s="249" t="s">
        <v>987</v>
      </c>
      <c r="G13" s="249" t="s">
        <v>988</v>
      </c>
      <c r="H13" s="249" t="s">
        <v>989</v>
      </c>
      <c r="I13" s="247"/>
      <c r="J13" s="247" t="s">
        <v>1007</v>
      </c>
      <c r="K13" s="247"/>
    </row>
    <row r="14" spans="1:11" s="248" customFormat="1" ht="247" x14ac:dyDescent="0.35">
      <c r="A14" s="246" t="s">
        <v>972</v>
      </c>
      <c r="B14" s="247"/>
      <c r="C14" s="252" t="s">
        <v>990</v>
      </c>
      <c r="D14" s="247"/>
      <c r="E14" s="247" t="s">
        <v>991</v>
      </c>
      <c r="F14" s="247" t="s">
        <v>992</v>
      </c>
      <c r="G14" s="247" t="s">
        <v>993</v>
      </c>
      <c r="H14" s="247" t="s">
        <v>993</v>
      </c>
      <c r="I14" s="247"/>
      <c r="J14" s="247" t="s">
        <v>1008</v>
      </c>
      <c r="K14" s="247"/>
    </row>
    <row r="15" spans="1:11" s="248" customFormat="1" ht="325" x14ac:dyDescent="0.35">
      <c r="A15" s="246" t="s">
        <v>976</v>
      </c>
      <c r="B15" s="247"/>
      <c r="C15" s="254" t="s">
        <v>994</v>
      </c>
      <c r="D15" s="247"/>
      <c r="E15" s="255" t="s">
        <v>1001</v>
      </c>
      <c r="F15" s="254" t="s">
        <v>1002</v>
      </c>
      <c r="G15" s="253" t="s">
        <v>1003</v>
      </c>
      <c r="H15" s="253" t="s">
        <v>1004</v>
      </c>
      <c r="I15" s="247"/>
      <c r="J15" s="247" t="s">
        <v>1009</v>
      </c>
      <c r="K15" s="247"/>
    </row>
  </sheetData>
  <mergeCells count="7">
    <mergeCell ref="J6:J9"/>
    <mergeCell ref="A2:F2"/>
    <mergeCell ref="A10:A11"/>
    <mergeCell ref="A4:A5"/>
    <mergeCell ref="B6:B8"/>
    <mergeCell ref="D6:D8"/>
    <mergeCell ref="F6:F8"/>
  </mergeCells>
  <printOptions horizontalCentered="1"/>
  <pageMargins left="0.11811023622047245" right="0.11811023622047245" top="0.35433070866141736" bottom="0.35433070866141736" header="0.31496062992125984" footer="0.31496062992125984"/>
  <pageSetup paperSize="120" scale="68"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27445-8322-46B4-9B2C-2A83A499C614}">
  <dimension ref="A2:G31"/>
  <sheetViews>
    <sheetView showGridLines="0" workbookViewId="0">
      <selection activeCell="F10" sqref="F10"/>
    </sheetView>
  </sheetViews>
  <sheetFormatPr baseColWidth="10" defaultRowHeight="15.5" x14ac:dyDescent="0.35"/>
  <cols>
    <col min="2" max="2" width="21.15234375" customWidth="1"/>
    <col min="5" max="5" width="9.69140625" customWidth="1"/>
    <col min="6" max="6" width="16.61328125" customWidth="1"/>
    <col min="7" max="7" width="25.84375" customWidth="1"/>
  </cols>
  <sheetData>
    <row r="2" spans="1:7" x14ac:dyDescent="0.35">
      <c r="A2" s="331" t="s">
        <v>111</v>
      </c>
      <c r="B2" s="331"/>
      <c r="C2" s="331"/>
      <c r="D2" s="331"/>
      <c r="E2" s="331"/>
      <c r="F2" s="331"/>
      <c r="G2" s="331"/>
    </row>
    <row r="4" spans="1:7" s="12" customFormat="1" ht="26" x14ac:dyDescent="0.35">
      <c r="A4" s="16" t="s">
        <v>97</v>
      </c>
      <c r="B4" s="16" t="s">
        <v>98</v>
      </c>
      <c r="C4" s="16" t="s">
        <v>99</v>
      </c>
      <c r="D4" s="16" t="s">
        <v>100</v>
      </c>
      <c r="E4" s="16" t="s">
        <v>101</v>
      </c>
      <c r="F4" s="16" t="s">
        <v>102</v>
      </c>
      <c r="G4" s="16" t="s">
        <v>103</v>
      </c>
    </row>
    <row r="5" spans="1:7" s="11" customFormat="1" ht="137.5" x14ac:dyDescent="0.35">
      <c r="A5" s="13" t="s">
        <v>96</v>
      </c>
      <c r="B5" s="14" t="s">
        <v>104</v>
      </c>
      <c r="C5" s="14" t="s">
        <v>105</v>
      </c>
      <c r="D5" s="14" t="s">
        <v>106</v>
      </c>
      <c r="E5" s="15">
        <v>10245522</v>
      </c>
      <c r="F5" s="14" t="s">
        <v>107</v>
      </c>
      <c r="G5" s="14" t="s">
        <v>108</v>
      </c>
    </row>
    <row r="18" spans="1:1" x14ac:dyDescent="0.35">
      <c r="A18" s="8"/>
    </row>
    <row r="21" spans="1:1" x14ac:dyDescent="0.35">
      <c r="A21" s="9"/>
    </row>
    <row r="31" spans="1:1" x14ac:dyDescent="0.35">
      <c r="A31" s="10"/>
    </row>
  </sheetData>
  <mergeCells count="1">
    <mergeCell ref="A2:G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5FF53-0482-488C-9184-A0EE9F3CC455}">
  <dimension ref="A2:H15"/>
  <sheetViews>
    <sheetView showGridLines="0" tabSelected="1" topLeftCell="A10" workbookViewId="0">
      <selection activeCell="D25" sqref="D25"/>
    </sheetView>
  </sheetViews>
  <sheetFormatPr baseColWidth="10" defaultColWidth="9.69140625" defaultRowHeight="12" x14ac:dyDescent="0.35"/>
  <cols>
    <col min="1" max="1" width="9.69140625" style="188"/>
    <col min="2" max="2" width="10.61328125" style="188" customWidth="1"/>
    <col min="3" max="3" width="14" style="188" bestFit="1" customWidth="1"/>
    <col min="4" max="4" width="14.61328125" style="183" customWidth="1"/>
    <col min="5" max="5" width="15" style="183" customWidth="1"/>
    <col min="6" max="6" width="9.69140625" style="188"/>
    <col min="7" max="7" width="17.69140625" style="188" customWidth="1"/>
    <col min="8" max="8" width="29" style="187" customWidth="1"/>
    <col min="9" max="16384" width="9.69140625" style="183"/>
  </cols>
  <sheetData>
    <row r="2" spans="1:8" ht="13" x14ac:dyDescent="0.35">
      <c r="A2" s="309" t="s">
        <v>879</v>
      </c>
      <c r="B2" s="309"/>
      <c r="C2" s="309"/>
      <c r="D2" s="309"/>
      <c r="E2" s="309"/>
      <c r="F2" s="309"/>
      <c r="G2" s="309"/>
      <c r="H2" s="309"/>
    </row>
    <row r="4" spans="1:8" x14ac:dyDescent="0.35">
      <c r="A4" s="88" t="s">
        <v>853</v>
      </c>
      <c r="B4" s="88" t="s">
        <v>854</v>
      </c>
      <c r="C4" s="88" t="s">
        <v>855</v>
      </c>
      <c r="D4" s="88" t="s">
        <v>856</v>
      </c>
      <c r="E4" s="88" t="s">
        <v>857</v>
      </c>
      <c r="F4" s="88" t="s">
        <v>858</v>
      </c>
      <c r="G4" s="88" t="s">
        <v>859</v>
      </c>
      <c r="H4" s="88" t="s">
        <v>811</v>
      </c>
    </row>
    <row r="5" spans="1:8" ht="36" x14ac:dyDescent="0.35">
      <c r="A5" s="189" t="s">
        <v>1029</v>
      </c>
      <c r="B5" s="190" t="s">
        <v>860</v>
      </c>
      <c r="C5" s="191">
        <v>201688120</v>
      </c>
      <c r="D5" s="184" t="s">
        <v>861</v>
      </c>
      <c r="E5" s="185" t="s">
        <v>862</v>
      </c>
      <c r="F5" s="193">
        <v>42720</v>
      </c>
      <c r="G5" s="194">
        <v>934</v>
      </c>
      <c r="H5" s="186" t="s">
        <v>863</v>
      </c>
    </row>
    <row r="6" spans="1:8" ht="36" x14ac:dyDescent="0.35">
      <c r="A6" s="189" t="s">
        <v>1030</v>
      </c>
      <c r="B6" s="190" t="s">
        <v>864</v>
      </c>
      <c r="C6" s="191">
        <v>178799000</v>
      </c>
      <c r="D6" s="184" t="s">
        <v>865</v>
      </c>
      <c r="E6" s="185" t="s">
        <v>866</v>
      </c>
      <c r="F6" s="193">
        <v>43084</v>
      </c>
      <c r="G6" s="194">
        <v>1135</v>
      </c>
      <c r="H6" s="186" t="s">
        <v>867</v>
      </c>
    </row>
    <row r="7" spans="1:8" ht="48" x14ac:dyDescent="0.35">
      <c r="A7" s="189" t="s">
        <v>1031</v>
      </c>
      <c r="B7" s="190" t="s">
        <v>868</v>
      </c>
      <c r="C7" s="191">
        <v>238128210</v>
      </c>
      <c r="D7" s="184" t="s">
        <v>869</v>
      </c>
      <c r="E7" s="185" t="s">
        <v>870</v>
      </c>
      <c r="F7" s="193">
        <v>43444</v>
      </c>
      <c r="G7" s="194">
        <v>1070</v>
      </c>
      <c r="H7" s="184" t="s">
        <v>871</v>
      </c>
    </row>
    <row r="8" spans="1:8" ht="60" x14ac:dyDescent="0.35">
      <c r="A8" s="189">
        <v>2019</v>
      </c>
      <c r="B8" s="190" t="s">
        <v>868</v>
      </c>
      <c r="C8" s="191">
        <v>326176989</v>
      </c>
      <c r="D8" s="184" t="s">
        <v>869</v>
      </c>
      <c r="E8" s="185" t="s">
        <v>1024</v>
      </c>
      <c r="F8" s="193">
        <v>43811</v>
      </c>
      <c r="G8" s="194" t="s">
        <v>1019</v>
      </c>
      <c r="H8" s="184" t="s">
        <v>871</v>
      </c>
    </row>
    <row r="9" spans="1:8" ht="48" x14ac:dyDescent="0.35">
      <c r="A9" s="189">
        <v>2020</v>
      </c>
      <c r="B9" s="192">
        <v>200417</v>
      </c>
      <c r="C9" s="191">
        <v>311639735</v>
      </c>
      <c r="D9" s="184" t="s">
        <v>869</v>
      </c>
      <c r="E9" s="185" t="s">
        <v>1025</v>
      </c>
      <c r="F9" s="193">
        <v>44182</v>
      </c>
      <c r="G9" s="194" t="s">
        <v>1020</v>
      </c>
      <c r="H9" s="184" t="s">
        <v>872</v>
      </c>
    </row>
    <row r="10" spans="1:8" ht="48" x14ac:dyDescent="0.35">
      <c r="A10" s="189">
        <v>2021</v>
      </c>
      <c r="B10" s="190">
        <v>210524</v>
      </c>
      <c r="C10" s="191">
        <v>334131953</v>
      </c>
      <c r="D10" s="184" t="s">
        <v>869</v>
      </c>
      <c r="E10" s="185" t="s">
        <v>1026</v>
      </c>
      <c r="F10" s="193" t="s">
        <v>873</v>
      </c>
      <c r="G10" s="194" t="s">
        <v>1021</v>
      </c>
      <c r="H10" s="184" t="s">
        <v>874</v>
      </c>
    </row>
    <row r="11" spans="1:8" ht="72" x14ac:dyDescent="0.35">
      <c r="A11" s="189">
        <v>2022</v>
      </c>
      <c r="B11" s="190">
        <v>220670</v>
      </c>
      <c r="C11" s="191">
        <v>373663505</v>
      </c>
      <c r="D11" s="184" t="s">
        <v>869</v>
      </c>
      <c r="E11" s="185" t="s">
        <v>1027</v>
      </c>
      <c r="F11" s="193">
        <v>44907</v>
      </c>
      <c r="G11" s="194" t="s">
        <v>1022</v>
      </c>
      <c r="H11" s="184" t="s">
        <v>875</v>
      </c>
    </row>
    <row r="12" spans="1:8" ht="60" x14ac:dyDescent="0.35">
      <c r="A12" s="189">
        <v>2023</v>
      </c>
      <c r="B12" s="190">
        <v>230650</v>
      </c>
      <c r="C12" s="191">
        <v>436474348</v>
      </c>
      <c r="D12" s="184" t="s">
        <v>869</v>
      </c>
      <c r="E12" s="185" t="s">
        <v>1028</v>
      </c>
      <c r="F12" s="193">
        <v>45259</v>
      </c>
      <c r="G12" s="194" t="s">
        <v>1023</v>
      </c>
      <c r="H12" s="184" t="s">
        <v>876</v>
      </c>
    </row>
    <row r="13" spans="1:8" ht="48" x14ac:dyDescent="0.35">
      <c r="A13" s="189">
        <v>2024</v>
      </c>
      <c r="B13" s="190">
        <v>240607</v>
      </c>
      <c r="C13" s="191">
        <v>510877542</v>
      </c>
      <c r="D13" s="184" t="s">
        <v>869</v>
      </c>
      <c r="E13" s="185" t="s">
        <v>877</v>
      </c>
      <c r="F13" s="193">
        <v>45617</v>
      </c>
      <c r="G13" s="194">
        <v>1300</v>
      </c>
      <c r="H13" s="184" t="s">
        <v>878</v>
      </c>
    </row>
    <row r="15" spans="1:8" ht="13" x14ac:dyDescent="0.35">
      <c r="A15" s="333" t="s">
        <v>1032</v>
      </c>
      <c r="B15" s="333"/>
      <c r="C15" s="333"/>
      <c r="D15" s="333"/>
      <c r="E15" s="333"/>
      <c r="F15" s="333"/>
      <c r="G15" s="333"/>
      <c r="H15" s="333"/>
    </row>
  </sheetData>
  <autoFilter ref="A4:H13" xr:uid="{7045FF53-0482-488C-9184-A0EE9F3CC455}"/>
  <mergeCells count="2">
    <mergeCell ref="A2:H2"/>
    <mergeCell ref="A15:H15"/>
  </mergeCells>
  <hyperlinks>
    <hyperlink ref="H5" r:id="rId1" xr:uid="{5601AA16-83DE-4071-897F-280C137D0A37}"/>
    <hyperlink ref="H6" r:id="rId2" xr:uid="{8EA7E066-6579-44F8-951B-18B4CBA9A5CD}"/>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F9C6E-A335-4A0F-8AF1-65A03AA60FC2}">
  <dimension ref="B2:L29"/>
  <sheetViews>
    <sheetView showGridLines="0" zoomScale="85" zoomScaleNormal="85" workbookViewId="0">
      <pane ySplit="6" topLeftCell="A13" activePane="bottomLeft" state="frozen"/>
      <selection pane="bottomLeft" activeCell="C31" sqref="C31"/>
    </sheetView>
  </sheetViews>
  <sheetFormatPr baseColWidth="10" defaultColWidth="9.69140625" defaultRowHeight="15.5" x14ac:dyDescent="0.35"/>
  <cols>
    <col min="1" max="1" width="9.69140625" style="91"/>
    <col min="2" max="2" width="29.61328125" style="91" customWidth="1"/>
    <col min="3" max="3" width="19.07421875" style="236" customWidth="1"/>
    <col min="4" max="5" width="16.53515625" style="91" customWidth="1"/>
    <col min="6" max="6" width="20.69140625" style="215" customWidth="1"/>
    <col min="7" max="7" width="17.3828125" style="215" customWidth="1"/>
    <col min="8" max="8" width="16.07421875" style="91" customWidth="1"/>
    <col min="9" max="9" width="16.53515625" style="91" customWidth="1"/>
    <col min="10" max="10" width="21" style="217" customWidth="1"/>
    <col min="11" max="11" width="25.765625" style="217" customWidth="1"/>
    <col min="12" max="12" width="26.61328125" style="91" customWidth="1"/>
    <col min="13" max="16384" width="9.69140625" style="91"/>
  </cols>
  <sheetData>
    <row r="2" spans="2:12" ht="41.25" customHeight="1" x14ac:dyDescent="0.35">
      <c r="B2" s="332" t="s">
        <v>882</v>
      </c>
      <c r="C2" s="332"/>
      <c r="D2" s="332"/>
      <c r="E2" s="332"/>
      <c r="F2" s="332"/>
      <c r="G2" s="332"/>
      <c r="H2" s="332"/>
      <c r="I2" s="332"/>
      <c r="J2" s="332"/>
      <c r="K2" s="332"/>
      <c r="L2" s="332"/>
    </row>
    <row r="3" spans="2:12" x14ac:dyDescent="0.35">
      <c r="B3" s="213" t="s">
        <v>154</v>
      </c>
      <c r="C3" s="214"/>
      <c r="D3" s="213"/>
      <c r="E3" s="213"/>
      <c r="G3" s="216"/>
    </row>
    <row r="4" spans="2:12" x14ac:dyDescent="0.35">
      <c r="B4" s="218" t="s">
        <v>155</v>
      </c>
      <c r="C4" s="219"/>
      <c r="D4" s="218"/>
      <c r="E4" s="218"/>
      <c r="G4" s="220"/>
    </row>
    <row r="6" spans="2:12" ht="14.5" x14ac:dyDescent="0.35">
      <c r="B6" s="74" t="s">
        <v>438</v>
      </c>
      <c r="C6" s="74" t="s">
        <v>23</v>
      </c>
      <c r="D6" s="74" t="s">
        <v>18</v>
      </c>
      <c r="E6" s="74" t="s">
        <v>158</v>
      </c>
      <c r="F6" s="74" t="s">
        <v>25</v>
      </c>
      <c r="G6" s="237" t="s">
        <v>159</v>
      </c>
      <c r="H6" s="237" t="s">
        <v>29</v>
      </c>
      <c r="I6" s="74" t="s">
        <v>21</v>
      </c>
      <c r="J6" s="74" t="s">
        <v>22</v>
      </c>
      <c r="K6" s="74" t="s">
        <v>160</v>
      </c>
    </row>
    <row r="7" spans="2:12" ht="14.5" x14ac:dyDescent="0.35">
      <c r="B7" s="221" t="s">
        <v>883</v>
      </c>
      <c r="C7" s="222" t="s">
        <v>884</v>
      </c>
      <c r="D7" s="223">
        <v>2016</v>
      </c>
      <c r="E7" s="224" t="s">
        <v>885</v>
      </c>
      <c r="F7" s="215">
        <v>860066942</v>
      </c>
      <c r="G7" s="240">
        <v>161668000</v>
      </c>
      <c r="H7" s="240">
        <v>0</v>
      </c>
      <c r="I7" s="91" t="s">
        <v>304</v>
      </c>
      <c r="J7" s="91" t="s">
        <v>886</v>
      </c>
      <c r="K7" s="91" t="s">
        <v>887</v>
      </c>
    </row>
    <row r="8" spans="2:12" ht="14.5" x14ac:dyDescent="0.35">
      <c r="B8" s="225" t="s">
        <v>888</v>
      </c>
      <c r="C8" s="226" t="s">
        <v>889</v>
      </c>
      <c r="D8" s="226">
        <v>2016</v>
      </c>
      <c r="E8" s="227" t="s">
        <v>890</v>
      </c>
      <c r="F8" s="228">
        <v>900454188</v>
      </c>
      <c r="G8" s="241">
        <v>409955000</v>
      </c>
      <c r="H8" s="241">
        <v>25000000</v>
      </c>
      <c r="I8" s="225" t="s">
        <v>891</v>
      </c>
      <c r="J8" s="225" t="s">
        <v>17</v>
      </c>
      <c r="K8" s="225" t="s">
        <v>892</v>
      </c>
    </row>
    <row r="9" spans="2:12" ht="14.5" x14ac:dyDescent="0.35">
      <c r="B9" s="91" t="s">
        <v>895</v>
      </c>
      <c r="C9" s="223" t="s">
        <v>896</v>
      </c>
      <c r="D9" s="223">
        <v>2017</v>
      </c>
      <c r="E9" s="224" t="s">
        <v>897</v>
      </c>
      <c r="F9" s="215">
        <v>830078025</v>
      </c>
      <c r="G9" s="240">
        <v>185000000</v>
      </c>
      <c r="H9" s="240">
        <v>0</v>
      </c>
      <c r="I9" s="91" t="s">
        <v>304</v>
      </c>
      <c r="J9" s="91" t="s">
        <v>17</v>
      </c>
      <c r="K9" s="91" t="s">
        <v>898</v>
      </c>
    </row>
    <row r="10" spans="2:12" ht="14.5" x14ac:dyDescent="0.35">
      <c r="B10" s="225" t="s">
        <v>899</v>
      </c>
      <c r="C10" s="226" t="s">
        <v>900</v>
      </c>
      <c r="D10" s="226">
        <v>2017</v>
      </c>
      <c r="E10" s="227" t="s">
        <v>901</v>
      </c>
      <c r="F10" s="228">
        <v>811025635</v>
      </c>
      <c r="G10" s="241">
        <v>1467152000</v>
      </c>
      <c r="H10" s="241">
        <v>700000000</v>
      </c>
      <c r="I10" s="225" t="s">
        <v>902</v>
      </c>
      <c r="J10" s="225" t="s">
        <v>903</v>
      </c>
      <c r="K10" s="225" t="s">
        <v>904</v>
      </c>
    </row>
    <row r="11" spans="2:12" ht="14.5" x14ac:dyDescent="0.35">
      <c r="B11" s="91" t="s">
        <v>905</v>
      </c>
      <c r="C11" s="223" t="s">
        <v>906</v>
      </c>
      <c r="D11" s="223">
        <v>2017</v>
      </c>
      <c r="E11" s="224" t="s">
        <v>907</v>
      </c>
      <c r="F11" s="215">
        <v>899999061</v>
      </c>
      <c r="G11" s="240">
        <v>275454475</v>
      </c>
      <c r="H11" s="240">
        <v>0</v>
      </c>
      <c r="I11" s="91" t="s">
        <v>894</v>
      </c>
      <c r="J11" s="91" t="s">
        <v>17</v>
      </c>
      <c r="K11" s="91" t="s">
        <v>908</v>
      </c>
    </row>
    <row r="12" spans="2:12" ht="14.5" x14ac:dyDescent="0.35">
      <c r="B12" s="225" t="s">
        <v>909</v>
      </c>
      <c r="C12" s="226" t="s">
        <v>910</v>
      </c>
      <c r="D12" s="226">
        <v>2018</v>
      </c>
      <c r="E12" s="227" t="s">
        <v>911</v>
      </c>
      <c r="F12" s="228">
        <v>900424713</v>
      </c>
      <c r="G12" s="241">
        <v>190641000</v>
      </c>
      <c r="H12" s="241">
        <v>0</v>
      </c>
      <c r="I12" s="225" t="s">
        <v>912</v>
      </c>
      <c r="J12" s="225" t="s">
        <v>179</v>
      </c>
      <c r="K12" s="225" t="s">
        <v>913</v>
      </c>
    </row>
    <row r="13" spans="2:12" ht="14.5" x14ac:dyDescent="0.35">
      <c r="B13" s="91" t="s">
        <v>914</v>
      </c>
      <c r="C13" s="229" t="s">
        <v>864</v>
      </c>
      <c r="D13" s="229">
        <v>2017</v>
      </c>
      <c r="E13" s="230" t="s">
        <v>915</v>
      </c>
      <c r="F13" s="215">
        <v>800184306</v>
      </c>
      <c r="G13" s="240">
        <v>1101918000</v>
      </c>
      <c r="H13" s="240">
        <v>210000000</v>
      </c>
      <c r="I13" s="91" t="s">
        <v>337</v>
      </c>
      <c r="J13" s="91" t="s">
        <v>916</v>
      </c>
      <c r="K13" s="91" t="s">
        <v>867</v>
      </c>
    </row>
    <row r="14" spans="2:12" ht="14.5" x14ac:dyDescent="0.35">
      <c r="B14" s="227" t="s">
        <v>883</v>
      </c>
      <c r="C14" s="227" t="s">
        <v>868</v>
      </c>
      <c r="D14" s="226">
        <v>2018</v>
      </c>
      <c r="E14" s="227" t="s">
        <v>917</v>
      </c>
      <c r="F14" s="227">
        <v>860066942</v>
      </c>
      <c r="G14" s="238">
        <v>2519982491</v>
      </c>
      <c r="H14" s="239">
        <v>595000000</v>
      </c>
      <c r="I14" s="225" t="s">
        <v>918</v>
      </c>
      <c r="J14" s="225" t="s">
        <v>919</v>
      </c>
      <c r="K14" s="225" t="s">
        <v>871</v>
      </c>
    </row>
    <row r="15" spans="2:12" ht="14.5" x14ac:dyDescent="0.35">
      <c r="B15" s="221" t="s">
        <v>893</v>
      </c>
      <c r="C15" s="222" t="s">
        <v>920</v>
      </c>
      <c r="D15" s="231">
        <v>2018</v>
      </c>
      <c r="E15" s="232" t="s">
        <v>907</v>
      </c>
      <c r="F15" s="233">
        <v>900127768</v>
      </c>
      <c r="G15" s="240">
        <v>230725273</v>
      </c>
      <c r="H15" s="240">
        <v>0</v>
      </c>
      <c r="I15" s="91" t="s">
        <v>894</v>
      </c>
      <c r="J15" s="91" t="s">
        <v>17</v>
      </c>
      <c r="K15" s="91" t="s">
        <v>921</v>
      </c>
    </row>
    <row r="16" spans="2:12" ht="14.5" x14ac:dyDescent="0.35">
      <c r="B16" s="225" t="s">
        <v>883</v>
      </c>
      <c r="C16" s="234" t="s">
        <v>922</v>
      </c>
      <c r="D16" s="234">
        <v>2019</v>
      </c>
      <c r="E16" s="235" t="s">
        <v>923</v>
      </c>
      <c r="F16" s="228">
        <v>860066942</v>
      </c>
      <c r="G16" s="241">
        <v>215482000</v>
      </c>
      <c r="H16" s="241">
        <v>0</v>
      </c>
      <c r="I16" s="225" t="s">
        <v>304</v>
      </c>
      <c r="J16" s="225" t="s">
        <v>17</v>
      </c>
      <c r="K16" s="225" t="s">
        <v>924</v>
      </c>
    </row>
    <row r="17" spans="2:11" ht="14.5" x14ac:dyDescent="0.35">
      <c r="B17" s="221" t="s">
        <v>899</v>
      </c>
      <c r="C17" s="222" t="s">
        <v>925</v>
      </c>
      <c r="D17" s="231">
        <v>2019</v>
      </c>
      <c r="E17" s="232" t="s">
        <v>926</v>
      </c>
      <c r="F17" s="233">
        <v>811025635</v>
      </c>
      <c r="G17" s="240">
        <v>887509230</v>
      </c>
      <c r="H17" s="240">
        <v>206000000</v>
      </c>
      <c r="I17" s="91" t="s">
        <v>927</v>
      </c>
      <c r="J17" s="91" t="s">
        <v>17</v>
      </c>
      <c r="K17" s="91" t="s">
        <v>928</v>
      </c>
    </row>
    <row r="18" spans="2:11" ht="14.5" x14ac:dyDescent="0.35">
      <c r="B18" s="225" t="s">
        <v>883</v>
      </c>
      <c r="C18" s="234">
        <v>200417</v>
      </c>
      <c r="D18" s="234">
        <v>2020</v>
      </c>
      <c r="E18" s="235" t="s">
        <v>929</v>
      </c>
      <c r="F18" s="228">
        <v>860066942</v>
      </c>
      <c r="G18" s="241">
        <v>1246000000</v>
      </c>
      <c r="H18" s="241">
        <v>620000000</v>
      </c>
      <c r="I18" s="225" t="s">
        <v>256</v>
      </c>
      <c r="J18" s="225" t="s">
        <v>930</v>
      </c>
      <c r="K18" s="225" t="s">
        <v>872</v>
      </c>
    </row>
    <row r="19" spans="2:11" ht="14.5" x14ac:dyDescent="0.35">
      <c r="B19" s="221" t="s">
        <v>931</v>
      </c>
      <c r="C19" s="231" t="s">
        <v>932</v>
      </c>
      <c r="D19" s="229">
        <v>2020</v>
      </c>
      <c r="E19" s="230" t="s">
        <v>933</v>
      </c>
      <c r="F19" s="215">
        <v>901424868</v>
      </c>
      <c r="G19" s="240">
        <v>1100400000</v>
      </c>
      <c r="H19" s="240">
        <v>500000000</v>
      </c>
      <c r="I19" s="91" t="s">
        <v>295</v>
      </c>
      <c r="J19" s="91" t="s">
        <v>17</v>
      </c>
      <c r="K19" s="91" t="s">
        <v>934</v>
      </c>
    </row>
    <row r="20" spans="2:11" ht="14.5" x14ac:dyDescent="0.35">
      <c r="B20" s="225" t="s">
        <v>883</v>
      </c>
      <c r="C20" s="226">
        <v>210508</v>
      </c>
      <c r="D20" s="226">
        <v>2021</v>
      </c>
      <c r="E20" s="227" t="s">
        <v>935</v>
      </c>
      <c r="F20" s="228">
        <v>860066942</v>
      </c>
      <c r="G20" s="241">
        <v>51416700</v>
      </c>
      <c r="H20" s="241">
        <v>25000000</v>
      </c>
      <c r="I20" s="225" t="s">
        <v>241</v>
      </c>
      <c r="J20" s="225" t="s">
        <v>487</v>
      </c>
      <c r="K20" s="225" t="s">
        <v>936</v>
      </c>
    </row>
    <row r="21" spans="2:11" ht="14.5" x14ac:dyDescent="0.35">
      <c r="B21" s="221" t="s">
        <v>883</v>
      </c>
      <c r="C21" s="231">
        <v>210524</v>
      </c>
      <c r="D21" s="229">
        <v>2021</v>
      </c>
      <c r="E21" s="230" t="s">
        <v>937</v>
      </c>
      <c r="F21" s="215">
        <v>860066942</v>
      </c>
      <c r="G21" s="240">
        <v>1081117864</v>
      </c>
      <c r="H21" s="240">
        <v>280000000</v>
      </c>
      <c r="I21" s="91" t="s">
        <v>236</v>
      </c>
      <c r="J21" s="91" t="s">
        <v>938</v>
      </c>
      <c r="K21" s="91" t="s">
        <v>874</v>
      </c>
    </row>
    <row r="22" spans="2:11" ht="14.5" x14ac:dyDescent="0.35">
      <c r="B22" s="225" t="s">
        <v>939</v>
      </c>
      <c r="C22" s="234">
        <v>210543</v>
      </c>
      <c r="D22" s="234">
        <v>2021</v>
      </c>
      <c r="E22" s="235" t="s">
        <v>940</v>
      </c>
      <c r="F22" s="228">
        <v>901543161</v>
      </c>
      <c r="G22" s="241">
        <v>5181214000</v>
      </c>
      <c r="H22" s="241">
        <v>2396022145</v>
      </c>
      <c r="I22" s="225" t="s">
        <v>941</v>
      </c>
      <c r="J22" s="225" t="s">
        <v>17</v>
      </c>
      <c r="K22" s="225" t="s">
        <v>942</v>
      </c>
    </row>
    <row r="23" spans="2:11" ht="14.5" x14ac:dyDescent="0.35">
      <c r="B23" s="221" t="s">
        <v>883</v>
      </c>
      <c r="C23" s="231">
        <v>220417</v>
      </c>
      <c r="D23" s="231">
        <v>2022</v>
      </c>
      <c r="E23" s="232" t="s">
        <v>935</v>
      </c>
      <c r="F23" s="233">
        <v>860066942</v>
      </c>
      <c r="G23" s="242">
        <v>94717000</v>
      </c>
      <c r="H23" s="242">
        <v>40000000</v>
      </c>
      <c r="I23" s="221" t="s">
        <v>304</v>
      </c>
      <c r="J23" s="221" t="s">
        <v>943</v>
      </c>
      <c r="K23" s="221" t="s">
        <v>944</v>
      </c>
    </row>
    <row r="24" spans="2:11" ht="14.5" x14ac:dyDescent="0.35">
      <c r="B24" s="225" t="s">
        <v>883</v>
      </c>
      <c r="C24" s="226">
        <v>220670</v>
      </c>
      <c r="D24" s="226">
        <v>2022</v>
      </c>
      <c r="E24" s="227" t="s">
        <v>945</v>
      </c>
      <c r="F24" s="228">
        <v>860066942</v>
      </c>
      <c r="G24" s="241">
        <v>1109587800</v>
      </c>
      <c r="H24" s="241">
        <v>369941600</v>
      </c>
      <c r="I24" s="225" t="s">
        <v>946</v>
      </c>
      <c r="J24" s="225" t="s">
        <v>943</v>
      </c>
      <c r="K24" s="225" t="s">
        <v>875</v>
      </c>
    </row>
    <row r="25" spans="2:11" ht="14.5" x14ac:dyDescent="0.35">
      <c r="B25" s="221" t="s">
        <v>883</v>
      </c>
      <c r="C25" s="222">
        <v>230632</v>
      </c>
      <c r="D25" s="231">
        <v>2023</v>
      </c>
      <c r="E25" s="232" t="s">
        <v>935</v>
      </c>
      <c r="F25" s="233">
        <v>860066942</v>
      </c>
      <c r="G25" s="242">
        <v>116000000</v>
      </c>
      <c r="H25" s="242">
        <v>58000000</v>
      </c>
      <c r="I25" s="221" t="s">
        <v>304</v>
      </c>
      <c r="J25" s="221" t="s">
        <v>338</v>
      </c>
      <c r="K25" s="221" t="s">
        <v>947</v>
      </c>
    </row>
    <row r="26" spans="2:11" ht="14.5" x14ac:dyDescent="0.35">
      <c r="B26" s="225" t="s">
        <v>883</v>
      </c>
      <c r="C26" s="226">
        <v>230650</v>
      </c>
      <c r="D26" s="226">
        <v>2023</v>
      </c>
      <c r="E26" s="227" t="s">
        <v>948</v>
      </c>
      <c r="F26" s="228">
        <v>860066942</v>
      </c>
      <c r="G26" s="241">
        <v>1830000000</v>
      </c>
      <c r="H26" s="241">
        <v>0</v>
      </c>
      <c r="I26" s="225" t="s">
        <v>304</v>
      </c>
      <c r="J26" s="225" t="s">
        <v>17</v>
      </c>
      <c r="K26" s="225" t="s">
        <v>876</v>
      </c>
    </row>
    <row r="27" spans="2:11" ht="14.5" x14ac:dyDescent="0.35">
      <c r="B27" s="221" t="s">
        <v>883</v>
      </c>
      <c r="C27" s="222">
        <v>240607</v>
      </c>
      <c r="D27" s="231">
        <v>2024</v>
      </c>
      <c r="E27" s="232" t="s">
        <v>949</v>
      </c>
      <c r="F27" s="233">
        <v>860066942</v>
      </c>
      <c r="G27" s="242">
        <v>1803690000</v>
      </c>
      <c r="H27" s="242">
        <v>0</v>
      </c>
      <c r="I27" s="221" t="s">
        <v>950</v>
      </c>
      <c r="J27" s="221" t="s">
        <v>17</v>
      </c>
      <c r="K27" s="221" t="s">
        <v>878</v>
      </c>
    </row>
    <row r="28" spans="2:11" ht="14.5" x14ac:dyDescent="0.35">
      <c r="B28" s="225" t="s">
        <v>951</v>
      </c>
      <c r="C28" s="234">
        <v>240711</v>
      </c>
      <c r="D28" s="234">
        <v>2024</v>
      </c>
      <c r="E28" s="235" t="s">
        <v>952</v>
      </c>
      <c r="F28" s="228">
        <v>900565133</v>
      </c>
      <c r="G28" s="241">
        <v>70000000</v>
      </c>
      <c r="H28" s="241">
        <v>35000000</v>
      </c>
      <c r="I28" s="225" t="s">
        <v>236</v>
      </c>
      <c r="J28" s="225" t="s">
        <v>953</v>
      </c>
      <c r="K28" s="225" t="s">
        <v>954</v>
      </c>
    </row>
    <row r="29" spans="2:11" ht="14.5" x14ac:dyDescent="0.35">
      <c r="B29" s="221" t="s">
        <v>883</v>
      </c>
      <c r="C29" s="231">
        <v>250333</v>
      </c>
      <c r="D29" s="231">
        <v>2025</v>
      </c>
      <c r="E29" s="232" t="s">
        <v>949</v>
      </c>
      <c r="F29" s="233">
        <v>860066942</v>
      </c>
      <c r="G29" s="242">
        <v>1916059887</v>
      </c>
      <c r="H29" s="242">
        <v>0</v>
      </c>
      <c r="I29" s="221" t="s">
        <v>225</v>
      </c>
      <c r="J29" s="221" t="s">
        <v>17</v>
      </c>
      <c r="K29" s="221" t="s">
        <v>955</v>
      </c>
    </row>
  </sheetData>
  <mergeCells count="1">
    <mergeCell ref="B2:L2"/>
  </mergeCells>
  <conditionalFormatting sqref="G1 G3:G5">
    <cfRule type="duplicateValues" dxfId="3" priority="2"/>
  </conditionalFormatting>
  <conditionalFormatting sqref="G2">
    <cfRule type="duplicateValues" dxfId="2" priority="1"/>
  </conditionalFormatting>
  <hyperlinks>
    <hyperlink ref="K7" r:id="rId1" xr:uid="{C082221B-0B7F-4461-98DC-72018779BDE1}"/>
    <hyperlink ref="K14" r:id="rId2" display="https://www.contratos.gov.co/consultas/detalleProceso.do?numConstancia=17-1-175110" xr:uid="{36F2BF75-0E0B-4031-890B-B8B53763C9D4}"/>
  </hyperlinks>
  <pageMargins left="0.7" right="0.7" top="0.75" bottom="0.75" header="0.3" footer="0.3"/>
  <pageSetup paperSize="9" orientation="portrait" horizontalDpi="4294967294" verticalDpi="4294967294" r:id="rId3"/>
  <drawing r:id="rId4"/>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6D941-C00B-4EB3-B16B-0D578DFA997D}">
  <dimension ref="C2:L28"/>
  <sheetViews>
    <sheetView showGridLines="0" zoomScale="85" zoomScaleNormal="85" workbookViewId="0">
      <pane ySplit="6" topLeftCell="A7" activePane="bottomLeft" state="frozen"/>
      <selection pane="bottomLeft" activeCell="G31" sqref="G31"/>
    </sheetView>
  </sheetViews>
  <sheetFormatPr baseColWidth="10" defaultRowHeight="15.5" x14ac:dyDescent="0.35"/>
  <cols>
    <col min="1" max="2" width="2.15234375" style="50" customWidth="1"/>
    <col min="3" max="3" width="29.61328125" style="50" customWidth="1"/>
    <col min="4" max="4" width="20.69140625" style="52" customWidth="1"/>
    <col min="5" max="5" width="17.3828125" style="52" customWidth="1"/>
    <col min="6" max="6" width="14.53515625" style="50" customWidth="1"/>
    <col min="7" max="7" width="36.3828125" style="50" customWidth="1"/>
    <col min="8" max="8" width="21" style="53" customWidth="1"/>
    <col min="9" max="9" width="25.765625" style="53" customWidth="1"/>
    <col min="10" max="10" width="19.921875" style="50" customWidth="1"/>
    <col min="11" max="11" width="22" style="50" customWidth="1"/>
    <col min="12" max="12" width="26.61328125" style="50" customWidth="1"/>
    <col min="13" max="16384" width="11.07421875" style="50"/>
  </cols>
  <sheetData>
    <row r="2" spans="3:12" ht="41.25" customHeight="1" x14ac:dyDescent="0.35">
      <c r="C2" s="259" t="s">
        <v>437</v>
      </c>
      <c r="D2" s="259"/>
      <c r="E2" s="259"/>
      <c r="F2" s="259"/>
      <c r="G2" s="259"/>
      <c r="H2" s="259"/>
      <c r="I2" s="259"/>
      <c r="J2" s="259"/>
      <c r="K2" s="259"/>
      <c r="L2" s="259"/>
    </row>
    <row r="3" spans="3:12" x14ac:dyDescent="0.35">
      <c r="C3" s="51" t="s">
        <v>154</v>
      </c>
      <c r="E3" s="72"/>
    </row>
    <row r="4" spans="3:12" x14ac:dyDescent="0.35">
      <c r="C4" s="54" t="s">
        <v>155</v>
      </c>
      <c r="E4" s="73"/>
    </row>
    <row r="6" spans="3:12" ht="14.5" x14ac:dyDescent="0.35">
      <c r="C6" s="74" t="s">
        <v>438</v>
      </c>
      <c r="D6" s="75" t="s">
        <v>25</v>
      </c>
      <c r="E6" s="75" t="s">
        <v>23</v>
      </c>
      <c r="F6" s="74" t="s">
        <v>18</v>
      </c>
      <c r="G6" s="74" t="s">
        <v>4</v>
      </c>
      <c r="H6" s="85" t="s">
        <v>159</v>
      </c>
      <c r="I6" s="85" t="s">
        <v>29</v>
      </c>
      <c r="J6" s="74" t="s">
        <v>21</v>
      </c>
      <c r="K6" s="74" t="s">
        <v>22</v>
      </c>
      <c r="L6" s="74" t="s">
        <v>160</v>
      </c>
    </row>
    <row r="7" spans="3:12" ht="14.5" x14ac:dyDescent="0.35">
      <c r="C7" s="50" t="s">
        <v>440</v>
      </c>
      <c r="D7" s="52">
        <v>830047431</v>
      </c>
      <c r="E7" s="52" t="s">
        <v>441</v>
      </c>
      <c r="F7" s="50">
        <v>2016</v>
      </c>
      <c r="G7" s="50" t="s">
        <v>442</v>
      </c>
      <c r="H7" s="69">
        <v>18241000</v>
      </c>
      <c r="I7" s="69">
        <v>0</v>
      </c>
      <c r="J7" s="50" t="s">
        <v>443</v>
      </c>
      <c r="K7" s="50" t="s">
        <v>17</v>
      </c>
      <c r="L7" s="50" t="s">
        <v>444</v>
      </c>
    </row>
    <row r="8" spans="3:12" ht="14.5" x14ac:dyDescent="0.35">
      <c r="C8" s="50" t="s">
        <v>445</v>
      </c>
      <c r="D8" s="52">
        <v>830509981</v>
      </c>
      <c r="E8" s="52" t="s">
        <v>446</v>
      </c>
      <c r="F8" s="50">
        <v>2017</v>
      </c>
      <c r="G8" s="50" t="s">
        <v>447</v>
      </c>
      <c r="H8" s="69">
        <v>29602416</v>
      </c>
      <c r="I8" s="69">
        <v>0</v>
      </c>
      <c r="J8" s="50" t="s">
        <v>448</v>
      </c>
      <c r="K8" s="50" t="s">
        <v>17</v>
      </c>
      <c r="L8" s="50" t="s">
        <v>449</v>
      </c>
    </row>
    <row r="9" spans="3:12" ht="14.5" x14ac:dyDescent="0.35">
      <c r="C9" s="50" t="s">
        <v>450</v>
      </c>
      <c r="D9" s="52">
        <v>800072977</v>
      </c>
      <c r="E9" s="52" t="s">
        <v>451</v>
      </c>
      <c r="F9" s="50">
        <v>2017</v>
      </c>
      <c r="G9" s="50" t="s">
        <v>452</v>
      </c>
      <c r="H9" s="69">
        <v>400000000</v>
      </c>
      <c r="I9" s="69">
        <v>0</v>
      </c>
      <c r="J9" s="50" t="s">
        <v>337</v>
      </c>
      <c r="K9" s="50" t="s">
        <v>453</v>
      </c>
      <c r="L9" s="50" t="s">
        <v>454</v>
      </c>
    </row>
    <row r="10" spans="3:12" ht="14.5" x14ac:dyDescent="0.35">
      <c r="C10" s="50" t="s">
        <v>445</v>
      </c>
      <c r="D10" s="52">
        <v>830509981</v>
      </c>
      <c r="E10" s="52" t="s">
        <v>455</v>
      </c>
      <c r="F10" s="50">
        <v>2018</v>
      </c>
      <c r="G10" s="50" t="s">
        <v>456</v>
      </c>
      <c r="H10" s="69">
        <v>25428000</v>
      </c>
      <c r="I10" s="69">
        <v>5650666</v>
      </c>
      <c r="J10" s="50" t="s">
        <v>457</v>
      </c>
      <c r="K10" s="50" t="s">
        <v>458</v>
      </c>
      <c r="L10" s="50" t="s">
        <v>459</v>
      </c>
    </row>
    <row r="11" spans="3:12" ht="14.5" x14ac:dyDescent="0.35">
      <c r="C11" s="50" t="s">
        <v>460</v>
      </c>
      <c r="D11" s="52">
        <v>900788842</v>
      </c>
      <c r="E11" s="52" t="s">
        <v>461</v>
      </c>
      <c r="F11" s="50">
        <v>2019</v>
      </c>
      <c r="G11" s="50" t="s">
        <v>462</v>
      </c>
      <c r="H11" s="69">
        <v>29455370</v>
      </c>
      <c r="I11" s="69">
        <v>0</v>
      </c>
      <c r="J11" s="50" t="s">
        <v>463</v>
      </c>
      <c r="K11" s="50" t="s">
        <v>17</v>
      </c>
      <c r="L11" s="50" t="s">
        <v>464</v>
      </c>
    </row>
    <row r="12" spans="3:12" ht="14.5" x14ac:dyDescent="0.35">
      <c r="C12" s="50" t="s">
        <v>465</v>
      </c>
      <c r="D12" s="52">
        <v>860065102</v>
      </c>
      <c r="E12" s="52" t="s">
        <v>466</v>
      </c>
      <c r="F12" s="50">
        <v>2019</v>
      </c>
      <c r="G12" s="50" t="s">
        <v>467</v>
      </c>
      <c r="H12" s="69">
        <v>793903267</v>
      </c>
      <c r="I12" s="69">
        <v>0</v>
      </c>
      <c r="J12" s="50" t="s">
        <v>468</v>
      </c>
      <c r="K12" s="50" t="s">
        <v>17</v>
      </c>
      <c r="L12" s="50" t="s">
        <v>469</v>
      </c>
    </row>
    <row r="13" spans="3:12" ht="14.5" x14ac:dyDescent="0.35">
      <c r="C13" s="76" t="s">
        <v>494</v>
      </c>
      <c r="D13" s="76">
        <v>3834699</v>
      </c>
      <c r="E13" s="77">
        <v>200406</v>
      </c>
      <c r="F13" s="76">
        <v>2020</v>
      </c>
      <c r="G13" s="76" t="s">
        <v>495</v>
      </c>
      <c r="H13" s="78">
        <v>486293500</v>
      </c>
      <c r="I13" s="86">
        <v>0</v>
      </c>
      <c r="J13" s="76" t="s">
        <v>304</v>
      </c>
      <c r="K13" s="79" t="s">
        <v>17</v>
      </c>
      <c r="L13" s="64" t="s">
        <v>496</v>
      </c>
    </row>
    <row r="14" spans="3:12" ht="14.5" x14ac:dyDescent="0.35">
      <c r="C14" s="50" t="s">
        <v>473</v>
      </c>
      <c r="D14" s="52">
        <v>890319494</v>
      </c>
      <c r="E14" s="52">
        <v>200409</v>
      </c>
      <c r="F14" s="50">
        <v>2020</v>
      </c>
      <c r="G14" s="50" t="s">
        <v>474</v>
      </c>
      <c r="H14" s="69">
        <v>349999997</v>
      </c>
      <c r="I14" s="69">
        <v>0</v>
      </c>
      <c r="J14" s="50" t="s">
        <v>385</v>
      </c>
      <c r="K14" s="50" t="s">
        <v>17</v>
      </c>
      <c r="L14" s="50" t="s">
        <v>475</v>
      </c>
    </row>
    <row r="15" spans="3:12" ht="14.5" x14ac:dyDescent="0.35">
      <c r="C15" s="50" t="s">
        <v>460</v>
      </c>
      <c r="D15" s="52">
        <v>900788842</v>
      </c>
      <c r="E15" s="52" t="s">
        <v>470</v>
      </c>
      <c r="F15" s="50">
        <v>2020</v>
      </c>
      <c r="G15" s="50" t="s">
        <v>471</v>
      </c>
      <c r="H15" s="69">
        <v>26399988</v>
      </c>
      <c r="I15" s="69">
        <v>0</v>
      </c>
      <c r="J15" s="50" t="s">
        <v>448</v>
      </c>
      <c r="K15" s="50" t="s">
        <v>17</v>
      </c>
      <c r="L15" s="50" t="s">
        <v>472</v>
      </c>
    </row>
    <row r="16" spans="3:12" ht="14.5" x14ac:dyDescent="0.35">
      <c r="C16" s="50" t="s">
        <v>479</v>
      </c>
      <c r="D16" s="52">
        <v>830072071</v>
      </c>
      <c r="E16" s="52">
        <v>210272</v>
      </c>
      <c r="F16" s="50">
        <v>2021</v>
      </c>
      <c r="G16" s="50" t="s">
        <v>480</v>
      </c>
      <c r="H16" s="69">
        <v>27417600</v>
      </c>
      <c r="I16" s="69">
        <v>0</v>
      </c>
      <c r="J16" s="50" t="s">
        <v>481</v>
      </c>
      <c r="K16" s="50" t="s">
        <v>17</v>
      </c>
      <c r="L16" s="50" t="s">
        <v>482</v>
      </c>
    </row>
    <row r="17" spans="3:12" ht="14.5" x14ac:dyDescent="0.35">
      <c r="C17" s="50" t="s">
        <v>473</v>
      </c>
      <c r="D17" s="52">
        <v>890319494</v>
      </c>
      <c r="E17" s="52">
        <v>210540</v>
      </c>
      <c r="F17" s="50">
        <v>2021</v>
      </c>
      <c r="G17" s="50" t="s">
        <v>476</v>
      </c>
      <c r="H17" s="69">
        <v>338549048</v>
      </c>
      <c r="I17" s="69">
        <v>0</v>
      </c>
      <c r="J17" s="50" t="s">
        <v>477</v>
      </c>
      <c r="K17" s="50" t="s">
        <v>478</v>
      </c>
      <c r="L17" s="87" t="s">
        <v>512</v>
      </c>
    </row>
    <row r="18" spans="3:12" ht="14.5" x14ac:dyDescent="0.35">
      <c r="C18" s="50" t="s">
        <v>460</v>
      </c>
      <c r="D18" s="52">
        <v>900788842</v>
      </c>
      <c r="E18" s="52">
        <v>220379</v>
      </c>
      <c r="F18" s="50">
        <v>2022</v>
      </c>
      <c r="G18" s="50" t="s">
        <v>486</v>
      </c>
      <c r="H18" s="69">
        <v>19992000</v>
      </c>
      <c r="I18" s="69">
        <v>4998000</v>
      </c>
      <c r="J18" s="50" t="s">
        <v>337</v>
      </c>
      <c r="K18" s="50" t="s">
        <v>487</v>
      </c>
      <c r="L18" s="50" t="s">
        <v>488</v>
      </c>
    </row>
    <row r="19" spans="3:12" ht="14.5" x14ac:dyDescent="0.35">
      <c r="C19" s="80" t="s">
        <v>497</v>
      </c>
      <c r="D19" s="80">
        <v>901654695</v>
      </c>
      <c r="E19" s="81">
        <v>220823</v>
      </c>
      <c r="F19" s="80">
        <v>2022</v>
      </c>
      <c r="G19" s="80" t="s">
        <v>498</v>
      </c>
      <c r="H19" s="82">
        <v>643729625</v>
      </c>
      <c r="I19" s="69">
        <v>0</v>
      </c>
      <c r="J19" s="80" t="s">
        <v>337</v>
      </c>
      <c r="K19" s="83" t="s">
        <v>17</v>
      </c>
      <c r="L19" s="64" t="s">
        <v>499</v>
      </c>
    </row>
    <row r="20" spans="3:12" ht="14.5" x14ac:dyDescent="0.35">
      <c r="C20" s="50" t="s">
        <v>483</v>
      </c>
      <c r="D20" s="52">
        <v>901132402</v>
      </c>
      <c r="E20" s="52">
        <v>220843</v>
      </c>
      <c r="F20" s="50">
        <v>2022</v>
      </c>
      <c r="G20" s="50" t="s">
        <v>484</v>
      </c>
      <c r="H20" s="69">
        <v>69746975</v>
      </c>
      <c r="I20" s="69">
        <v>0</v>
      </c>
      <c r="J20" s="50" t="s">
        <v>337</v>
      </c>
      <c r="K20" s="50" t="s">
        <v>17</v>
      </c>
      <c r="L20" s="50" t="s">
        <v>485</v>
      </c>
    </row>
    <row r="21" spans="3:12" ht="14.5" x14ac:dyDescent="0.35">
      <c r="C21" s="50" t="s">
        <v>1013</v>
      </c>
      <c r="D21" s="52">
        <v>901663660</v>
      </c>
      <c r="E21" s="52">
        <v>220896</v>
      </c>
      <c r="F21" s="50">
        <v>2022</v>
      </c>
      <c r="G21" s="50" t="s">
        <v>1014</v>
      </c>
      <c r="H21" s="257">
        <v>694777956</v>
      </c>
      <c r="I21" s="257">
        <v>0</v>
      </c>
      <c r="J21" s="50" t="s">
        <v>337</v>
      </c>
      <c r="K21" s="50" t="s">
        <v>338</v>
      </c>
      <c r="L21" s="50" t="s">
        <v>1015</v>
      </c>
    </row>
    <row r="22" spans="3:12" ht="14.5" x14ac:dyDescent="0.35">
      <c r="C22" s="50" t="s">
        <v>460</v>
      </c>
      <c r="D22" s="52">
        <v>900788842</v>
      </c>
      <c r="E22" s="52">
        <v>230405</v>
      </c>
      <c r="F22" s="50">
        <v>2023</v>
      </c>
      <c r="G22" s="50" t="s">
        <v>486</v>
      </c>
      <c r="H22" s="69">
        <v>25000000</v>
      </c>
      <c r="I22" s="69">
        <v>0</v>
      </c>
      <c r="J22" s="50" t="s">
        <v>304</v>
      </c>
      <c r="K22" s="50" t="s">
        <v>17</v>
      </c>
      <c r="L22" s="50" t="s">
        <v>489</v>
      </c>
    </row>
    <row r="23" spans="3:12" ht="14.5" x14ac:dyDescent="0.35">
      <c r="C23" s="64" t="s">
        <v>473</v>
      </c>
      <c r="D23" s="64">
        <v>890319494</v>
      </c>
      <c r="E23" s="52">
        <v>230664</v>
      </c>
      <c r="F23" s="64">
        <v>2023</v>
      </c>
      <c r="G23" s="64" t="s">
        <v>500</v>
      </c>
      <c r="H23" s="84">
        <v>409955585</v>
      </c>
      <c r="I23" s="69">
        <v>0</v>
      </c>
      <c r="J23" s="64" t="s">
        <v>295</v>
      </c>
      <c r="K23" s="50" t="s">
        <v>17</v>
      </c>
      <c r="L23" s="64" t="s">
        <v>501</v>
      </c>
    </row>
    <row r="24" spans="3:12" ht="14.5" x14ac:dyDescent="0.35">
      <c r="C24" s="64" t="s">
        <v>502</v>
      </c>
      <c r="D24" s="64">
        <v>901770691</v>
      </c>
      <c r="E24" s="52">
        <v>230925</v>
      </c>
      <c r="F24" s="64">
        <v>2023</v>
      </c>
      <c r="G24" s="64" t="s">
        <v>503</v>
      </c>
      <c r="H24" s="84">
        <v>196159800</v>
      </c>
      <c r="I24" s="69">
        <v>0</v>
      </c>
      <c r="J24" s="64" t="s">
        <v>256</v>
      </c>
      <c r="K24" s="50" t="s">
        <v>17</v>
      </c>
      <c r="L24" s="64" t="s">
        <v>504</v>
      </c>
    </row>
    <row r="25" spans="3:12" ht="14.5" x14ac:dyDescent="0.35">
      <c r="C25" s="50" t="s">
        <v>460</v>
      </c>
      <c r="D25" s="52">
        <v>900788842</v>
      </c>
      <c r="E25" s="52">
        <v>240526</v>
      </c>
      <c r="F25" s="50">
        <v>2024</v>
      </c>
      <c r="G25" s="50" t="s">
        <v>486</v>
      </c>
      <c r="H25" s="69">
        <v>16660000</v>
      </c>
      <c r="I25" s="69">
        <v>1666000</v>
      </c>
      <c r="J25" s="50" t="s">
        <v>295</v>
      </c>
      <c r="K25" s="50" t="s">
        <v>490</v>
      </c>
      <c r="L25" s="50" t="s">
        <v>491</v>
      </c>
    </row>
    <row r="26" spans="3:12" ht="14.5" x14ac:dyDescent="0.35">
      <c r="C26" s="80" t="s">
        <v>505</v>
      </c>
      <c r="D26" s="80">
        <v>800011951</v>
      </c>
      <c r="E26" s="81">
        <v>240649</v>
      </c>
      <c r="F26" s="80">
        <v>2024</v>
      </c>
      <c r="G26" s="80" t="s">
        <v>506</v>
      </c>
      <c r="H26" s="82">
        <v>348997848</v>
      </c>
      <c r="I26" s="69">
        <v>0</v>
      </c>
      <c r="J26" s="80" t="s">
        <v>241</v>
      </c>
      <c r="K26" s="80" t="s">
        <v>507</v>
      </c>
      <c r="L26" s="64" t="s">
        <v>508</v>
      </c>
    </row>
    <row r="27" spans="3:12" ht="14.5" x14ac:dyDescent="0.35">
      <c r="C27" s="64" t="s">
        <v>509</v>
      </c>
      <c r="D27" s="64">
        <v>899999054</v>
      </c>
      <c r="E27" s="64">
        <v>240864</v>
      </c>
      <c r="F27" s="64">
        <v>2024</v>
      </c>
      <c r="G27" s="64" t="s">
        <v>510</v>
      </c>
      <c r="H27" s="84">
        <v>308255970</v>
      </c>
      <c r="I27" s="69">
        <v>0</v>
      </c>
      <c r="J27" s="64" t="s">
        <v>385</v>
      </c>
      <c r="K27" s="50" t="s">
        <v>17</v>
      </c>
      <c r="L27" s="64" t="s">
        <v>511</v>
      </c>
    </row>
    <row r="28" spans="3:12" ht="14.5" x14ac:dyDescent="0.35">
      <c r="C28" s="50" t="s">
        <v>492</v>
      </c>
      <c r="D28" s="52">
        <v>830065445</v>
      </c>
      <c r="E28" s="52">
        <v>250372</v>
      </c>
      <c r="F28" s="50">
        <v>2025</v>
      </c>
      <c r="G28" s="50" t="s">
        <v>486</v>
      </c>
      <c r="H28" s="69">
        <v>16412480</v>
      </c>
      <c r="I28" s="69">
        <v>0</v>
      </c>
      <c r="J28" s="50" t="s">
        <v>337</v>
      </c>
      <c r="K28" s="50" t="s">
        <v>17</v>
      </c>
      <c r="L28" s="50" t="s">
        <v>493</v>
      </c>
    </row>
  </sheetData>
  <mergeCells count="1">
    <mergeCell ref="C2:L2"/>
  </mergeCells>
  <conditionalFormatting sqref="E6:E27">
    <cfRule type="duplicateValues" dxfId="1" priority="47"/>
  </conditionalFormatting>
  <conditionalFormatting sqref="E29:E1048576 E1:E27">
    <cfRule type="duplicateValues" dxfId="0" priority="1"/>
  </conditionalFormatting>
  <pageMargins left="0.7" right="0.7" top="0.75" bottom="0.75" header="0.3" footer="0.3"/>
  <pageSetup paperSize="9" orientation="portrait" horizontalDpi="4294967294" verticalDpi="4294967294"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9995743-1ff3-48f2-960e-783578421283" xsi:nil="true"/>
    <lcf76f155ced4ddcb4097134ff3c332f xmlns="650509bb-9295-404a-b793-f0a091cf6c1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812ED9C1F800B429A73E457DB01BA2E" ma:contentTypeVersion="13" ma:contentTypeDescription="Crear nuevo documento." ma:contentTypeScope="" ma:versionID="f2c716c495a4bf25cf55fb8ae597b1c9">
  <xsd:schema xmlns:xsd="http://www.w3.org/2001/XMLSchema" xmlns:xs="http://www.w3.org/2001/XMLSchema" xmlns:p="http://schemas.microsoft.com/office/2006/metadata/properties" xmlns:ns2="650509bb-9295-404a-b793-f0a091cf6c14" xmlns:ns3="89995743-1ff3-48f2-960e-783578421283" targetNamespace="http://schemas.microsoft.com/office/2006/metadata/properties" ma:root="true" ma:fieldsID="dc4ede010ff375f705954a95f4ad76a8" ns2:_="" ns3:_="">
    <xsd:import namespace="650509bb-9295-404a-b793-f0a091cf6c14"/>
    <xsd:import namespace="89995743-1ff3-48f2-960e-7835784212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509bb-9295-404a-b793-f0a091cf6c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9abf263-b4e3-4425-8647-6b83a887c9c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95743-1ff3-48f2-960e-783578421283"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ad5f8b24-0305-4c34-b1b2-2bb923b5ed96}" ma:internalName="TaxCatchAll" ma:showField="CatchAllData" ma:web="89995743-1ff3-48f2-960e-7835784212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67AAA9-2BEC-4905-8CC7-3C5E2A1AF415}">
  <ds:schemaRefs>
    <ds:schemaRef ds:uri="http://schemas.microsoft.com/office/2006/metadata/properties"/>
    <ds:schemaRef ds:uri="http://schemas.microsoft.com/office/infopath/2007/PartnerControls"/>
    <ds:schemaRef ds:uri="91fc7823-59c6-4654-aee2-683ea8a76130"/>
    <ds:schemaRef ds:uri="dbda0477-6a6b-46b8-9f4a-73a27c83c81c"/>
    <ds:schemaRef ds:uri="89995743-1ff3-48f2-960e-783578421283"/>
    <ds:schemaRef ds:uri="650509bb-9295-404a-b793-f0a091cf6c14"/>
  </ds:schemaRefs>
</ds:datastoreItem>
</file>

<file path=customXml/itemProps2.xml><?xml version="1.0" encoding="utf-8"?>
<ds:datastoreItem xmlns:ds="http://schemas.openxmlformats.org/officeDocument/2006/customXml" ds:itemID="{4F955D97-C489-4F3F-BD04-293AD73330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0509bb-9295-404a-b793-f0a091cf6c14"/>
    <ds:schemaRef ds:uri="89995743-1ff3-48f2-960e-7835784212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49E9A2-13B1-46DD-8A42-5FB59237AA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vt:i4>
      </vt:variant>
    </vt:vector>
  </HeadingPairs>
  <TitlesOfParts>
    <vt:vector size="18" baseType="lpstr">
      <vt:lpstr>Pregunta_1</vt:lpstr>
      <vt:lpstr>Pregunta_2</vt:lpstr>
      <vt:lpstr>Pregunta_3</vt:lpstr>
      <vt:lpstr>Pregunta_4</vt:lpstr>
      <vt:lpstr>Pregunta_5</vt:lpstr>
      <vt:lpstr>Pregunta_6</vt:lpstr>
      <vt:lpstr>Pregunta_7</vt:lpstr>
      <vt:lpstr>Pregunta_8</vt:lpstr>
      <vt:lpstr>Pregunta_9</vt:lpstr>
      <vt:lpstr>Pregunta_11</vt:lpstr>
      <vt:lpstr>Pregunta_12_13_14</vt:lpstr>
      <vt:lpstr>Pregunta_15_16</vt:lpstr>
      <vt:lpstr>Pregunta_18_19_20</vt:lpstr>
      <vt:lpstr>Pregunta_21</vt:lpstr>
      <vt:lpstr>Pregunta_22</vt:lpstr>
      <vt:lpstr>Pregunta_12_13_14!Área_de_impresión</vt:lpstr>
      <vt:lpstr>Pregunta_12_13_14!Print_Area</vt:lpstr>
      <vt:lpstr>Pregunta_12_13_14!Títulos_a_imprimir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G. ACOSTA RADA</dc:creator>
  <cp:keywords/>
  <dc:description/>
  <cp:lastModifiedBy>Irma Jenny Hernandez Villanueva</cp:lastModifiedBy>
  <cp:revision/>
  <dcterms:created xsi:type="dcterms:W3CDTF">2025-07-14T17:16:41Z</dcterms:created>
  <dcterms:modified xsi:type="dcterms:W3CDTF">2025-07-24T21:04:47Z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0x0101001812ED9C1F800B429A73E457DB01BA2E</vt:lpwstr>
  </property>
  <property fmtid="{D5CDD505-2E9C-101B-9397-08002B2CF9AE}" pid="3" name="MediaServiceImageTags">
    <vt:lpwstr/>
  </property>
</Properties>
</file>